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5" i="36"/>
  <c r="D77" i="36"/>
  <c r="D78" i="36"/>
  <c r="D85" i="36"/>
  <c r="B64" i="127"/>
  <c r="B65"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C14" i="4"/>
  <c r="B2558" i="106" s="1"/>
  <c r="D2558" i="106" s="1"/>
  <c r="D14" i="4"/>
  <c r="B2570" i="106" s="1"/>
  <c r="D2570" i="106" s="1"/>
  <c r="F14" i="4"/>
  <c r="E15" i="4"/>
  <c r="B2633" i="106" s="1"/>
  <c r="D2633" i="106" s="1"/>
  <c r="C16" i="4"/>
  <c r="B2560" i="106" s="1"/>
  <c r="D2560" i="106" s="1"/>
  <c r="B2611" i="106"/>
  <c r="D2611" i="106" s="1"/>
  <c r="N22" i="3"/>
  <c r="B283" i="106" s="1"/>
  <c r="D283" i="106" s="1"/>
  <c r="N23" i="3"/>
  <c r="B284" i="106" s="1"/>
  <c r="D284"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7760" i="106"/>
  <c r="D7760" i="106" s="1"/>
  <c r="K339" i="29" l="1"/>
  <c r="E129" i="29"/>
  <c r="E150" i="29" s="1"/>
  <c r="B1242" i="106" s="1"/>
  <c r="D1242" i="106" s="1"/>
  <c r="F27" i="108"/>
  <c r="I77" i="4"/>
  <c r="B3319" i="106" s="1"/>
  <c r="D3319" i="106" s="1"/>
  <c r="E28" i="108"/>
  <c r="D14" i="7"/>
  <c r="B1770" i="106" s="1"/>
  <c r="D1770" i="106" s="1"/>
  <c r="D4" i="7"/>
  <c r="B1760" i="106" s="1"/>
  <c r="D1760" i="106" s="1"/>
  <c r="D53" i="36"/>
  <c r="L13" i="11"/>
  <c r="B2060" i="106" s="1"/>
  <c r="D2060" i="106" s="1"/>
  <c r="F28" i="108"/>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F275" i="5" s="1"/>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B3670" i="106" l="1"/>
  <c r="D3670" i="106" s="1"/>
  <c r="K341" i="29"/>
  <c r="L114" i="29"/>
  <c r="F40" i="108"/>
  <c r="G42" i="108" s="1"/>
  <c r="F6" i="4"/>
  <c r="B2593" i="106" s="1"/>
  <c r="D2593" i="106" s="1"/>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K13" i="4" l="1"/>
  <c r="B3572" i="106" s="1"/>
  <c r="D3572" i="106" s="1"/>
  <c r="B3672" i="106"/>
  <c r="D3672" i="106" s="1"/>
  <c r="K354" i="29"/>
  <c r="K355" i="29" s="1"/>
  <c r="B3681" i="106" s="1"/>
  <c r="D3681" i="106" s="1"/>
  <c r="F8" i="4"/>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K17" i="4" l="1"/>
  <c r="K20" i="4" s="1"/>
  <c r="B2595" i="106"/>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<sst xmlns="http://schemas.openxmlformats.org/spreadsheetml/2006/main" count="5007" uniqueCount="2113">
  <si>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</si>
  <si>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</si>
  <si>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</si>
  <si>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</si>
  <si>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</si>
  <si>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</si>
  <si>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</si>
  <si>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</si>
  <si>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</si>
  <si>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</si>
  <si>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</si>
  <si>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</si>
  <si>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</si>
  <si>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</si>
  <si>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</si>
  <si>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</si>
  <si>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</si>
  <si>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</si>
  <si>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</si>
  <si>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</si>
  <si>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</si>
  <si>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</si>
  <si>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</si>
  <si>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</si>
  <si>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</si>
  <si>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</si>
  <si>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</si>
  <si>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</si>
  <si>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</si>
  <si>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</si>
  <si>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</si>
  <si>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</si>
  <si>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</si>
  <si>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</si>
  <si>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</si>
  <si>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</si>
  <si>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</si>
  <si>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</si>
  <si>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</si>
  <si>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</si>
  <si>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</si>
  <si>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</si>
  <si>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</si>
  <si>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</si>
  <si>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</si>
  <si>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</si>
  <si>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</si>
  <si>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</si>
  <si>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</si>
  <si>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</si>
  <si>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</si>
  <si>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</si>
  <si>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</si>
  <si>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</si>
  <si>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</si>
  <si>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</si>
  <si>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</si>
  <si>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</si>
  <si>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</si>
  <si>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</si>
  <si>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</si>
  <si>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</si>
  <si>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</si>
  <si>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</si>
  <si>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</si>
  <si>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</si>
  <si>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</si>
  <si>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</si>
  <si>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</si>
  <si>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</si>
  <si>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</si>
  <si>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</si>
  <si>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</si>
  <si>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</si>
  <si>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</si>
  <si>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</si>
  <si>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</si>
  <si>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</si>
  <si>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</si>
  <si>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</si>
  <si>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</si>
  <si>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</si>
  <si>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</si>
  <si>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</si>
  <si>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</si>
  <si>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</si>
  <si>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</si>
  <si>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</si>
  <si>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</si>
  <si>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</si>
  <si>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</si>
  <si>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</si>
  <si>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</si>
  <si>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</si>
  <si>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</si>
  <si>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</si>
  <si>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</si>
  <si>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</si>
  <si>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</si>
  <si>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</si>
  <si>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</si>
  <si>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</si>
  <si>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</si>
  <si>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</si>
  <si>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</si>
  <si>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</si>
  <si>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</si>
  <si>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</si>
  <si>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</si>
  <si>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</si>
  <si>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</si>
  <si>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</si>
  <si>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</si>
  <si>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</si>
  <si>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</si>
  <si>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</si>
  <si>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</si>
  <si>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</si>
  <si>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</si>
  <si>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</si>
  <si>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</si>
  <si>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</si>
  <si>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</si>
  <si>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</si>
  <si>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</si>
  <si>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</si>
  <si>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</si>
  <si>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</si>
  <si>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</si>
  <si>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</si>
  <si>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</si>
  <si>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</si>
  <si>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</si>
  <si>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</si>
  <si>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</si>
  <si>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</si>
  <si>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</si>
  <si>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</si>
  <si>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</si>
  <si>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</si>
  <si>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</si>
  <si>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</si>
  <si>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</si>
  <si>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</si>
  <si>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</si>
  <si>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</si>
  <si>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</si>
  <si>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</si>
  <si>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</si>
  <si>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</si>
  <si>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</si>
  <si>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</si>
  <si>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</si>
  <si>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</si>
  <si>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</si>
  <si>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</si>
  <si>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</si>
  <si>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</si>
  <si>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</si>
  <si>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</si>
  <si>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</si>
  <si>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</si>
  <si>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</si>
  <si>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</si>
  <si>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</si>
  <si>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</si>
  <si>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</si>
  <si>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</si>
  <si>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</si>
  <si>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</si>
  <si>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</si>
  <si>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</si>
  <si>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</si>
  <si>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</si>
  <si>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</si>
  <si>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</si>
  <si>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</si>
  <si>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</si>
  <si>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</si>
  <si>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</si>
  <si>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</si>
  <si>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</si>
  <si>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</si>
  <si>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</si>
  <si>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</si>
  <si>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</si>
  <si>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</si>
  <si>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</si>
  <si>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</si>
  <si>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</si>
  <si>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</si>
  <si>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</si>
  <si>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</si>
  <si>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</si>
  <si>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</si>
  <si>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</si>
  <si>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</si>
  <si>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</si>
  <si>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</si>
  <si>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</si>
  <si>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</si>
  <si>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</si>
  <si>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</si>
  <si>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</si>
  <si>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</si>
  <si>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</si>
  <si>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</si>
  <si>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</si>
  <si>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</si>
  <si>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</si>
  <si>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</si>
  <si>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</si>
  <si>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</si>
  <si>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</si>
  <si>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</si>
  <si>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</si>
  <si>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</si>
  <si>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</si>
  <si>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</si>
  <si>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</si>
  <si>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</si>
  <si>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</si>
  <si>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</si>
  <si>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</si>
  <si>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</si>
  <si>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</si>
  <si>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</si>
  <si>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</si>
  <si>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</si>
  <si>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</si>
  <si>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</si>
  <si>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</si>
  <si>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</si>
  <si>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</si>
  <si>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</si>
  <si>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</si>
  <si>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</si>
  <si>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</si>
  <si>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</si>
  <si>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</si>
  <si>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</si>
  <si>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</si>
  <si>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</si>
  <si>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</si>
  <si>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</si>
  <si>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</si>
  <si>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</si>
  <si>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</si>
  <si>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</si>
  <si>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</si>
  <si>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</si>
  <si>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</si>
  <si>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</si>
  <si>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</si>
  <si>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</si>
  <si>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</si>
  <si>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</si>
  <si>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</si>
  <si>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</si>
  <si>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</si>
  <si>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</si>
  <si>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</si>
  <si>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</si>
  <si>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</si>
  <si>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</si>
  <si>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</si>
  <si>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</si>
  <si>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</si>
  <si>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</si>
  <si>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</si>
  <si>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</si>
  <si>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</si>
  <si>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</si>
  <si>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</si>
  <si>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</si>
  <si>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</si>
  <si>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</si>
  <si>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</si>
  <si>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</si>
  <si>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</si>
  <si>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</si>
  <si>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</si>
  <si>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</si>
  <si>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</si>
  <si>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</si>
  <si>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</si>
  <si>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</si>
  <si>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</si>
  <si>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</si>
  <si>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</si>
  <si>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</si>
  <si>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</si>
  <si>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</si>
  <si>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</si>
  <si>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</si>
  <si>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</si>
  <si>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</si>
  <si>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</si>
  <si>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</si>
  <si>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</si>
  <si>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</si>
  <si>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</si>
  <si>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</si>
  <si>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</si>
  <si>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</si>
  <si>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</si>
  <si>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</si>
  <si>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</si>
  <si>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</si>
  <si>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</si>
  <si>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</si>
  <si>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</si>
  <si>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</si>
  <si>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</si>
  <si>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</si>
  <si>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</si>
  <si>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</si>
  <si>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</si>
  <si>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</si>
  <si>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</si>
  <si>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</si>
  <si>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</si>
  <si>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</si>
  <si>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</si>
  <si>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</si>
  <si>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</si>
  <si>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</si>
  <si>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</si>
  <si>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</si>
  <si>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</si>
  <si>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</si>
  <si>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</si>
  <si>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</si>
  <si>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</si>
  <si>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</si>
  <si>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</si>
  <si>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</si>
  <si>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</si>
  <si>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</si>
  <si>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</si>
  <si>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</si>
  <si>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</si>
  <si>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</si>
  <si>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</si>
  <si>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</si>
  <si>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</si>
  <si>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</si>
  <si>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</si>
  <si>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</si>
  <si>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</si>
  <si>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</si>
  <si>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</si>
  <si>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</si>
  <si>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</si>
  <si>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</si>
  <si>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</si>
  <si>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</si>
  <si>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</si>
  <si>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</si>
  <si>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</si>
  <si>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</si>
  <si>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</si>
  <si>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</si>
  <si>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</si>
  <si>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</si>
  <si>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</si>
  <si>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</si>
  <si>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</si>
  <si>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</si>
  <si>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</si>
  <si>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</si>
  <si>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</si>
  <si>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</si>
  <si>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</si>
  <si>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</si>
  <si>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</si>
  <si>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</si>
  <si>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</si>
  <si>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</si>
  <si>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</si>
  <si>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</si>
  <si>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</si>
  <si>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</si>
  <si>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</si>
  <si>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</si>
  <si>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</si>
  <si>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</si>
  <si>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</si>
  <si>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</si>
  <si>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</si>
  <si>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</si>
  <si>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</si>
  <si>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</si>
  <si>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</si>
  <si>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</si>
  <si>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</si>
  <si>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</si>
  <si>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</si>
  <si>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</si>
  <si>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</si>
  <si>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</si>
  <si>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</si>
  <si>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</si>
  <si>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</si>
  <si>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</si>
  <si>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</si>
  <si>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</si>
  <si>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</si>
  <si>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</si>
  <si>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</si>
  <si>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</si>
  <si>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</si>
  <si>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</si>
  <si>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</si>
  <si>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</si>
  <si>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</si>
  <si>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</si>
  <si>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</si>
  <si>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</si>
  <si>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</si>
  <si>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</si>
  <si>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</si>
  <si>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</si>
  <si>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</si>
  <si>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</si>
  <si>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</si>
  <si>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</si>
  <si>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</si>
  <si>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</si>
  <si>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</si>
  <si>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</si>
  <si>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</si>
  <si>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</si>
  <si>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</si>
  <si>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</si>
  <si>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</si>
  <si>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</si>
  <si>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</si>
  <si>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</si>
  <si>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</si>
  <si>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</si>
  <si>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</si>
  <si>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</si>
  <si>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</si>
  <si>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</si>
  <si>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</si>
  <si>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</si>
  <si>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</si>
  <si>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</si>
  <si>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</si>
  <si>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</si>
  <si>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</si>
  <si>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</si>
  <si>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</si>
  <si>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</si>
  <si>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</si>
  <si>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</si>
  <si>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</si>
  <si>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</si>
  <si>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</si>
  <si>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</si>
  <si>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</si>
  <si>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</si>
  <si>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</si>
  <si>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</si>
  <si>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</si>
  <si>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</si>
  <si>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</si>
  <si>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</si>
  <si>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</si>
  <si>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</si>
  <si>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</si>
  <si>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</si>
  <si>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</si>
  <si>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</si>
  <si>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</si>
  <si>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</si>
  <si>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</si>
  <si>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</si>
  <si>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</si>
  <si>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</si>
  <si>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</si>
  <si>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</si>
  <si>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</si>
  <si>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</si>
  <si>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</si>
  <si>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</si>
  <si>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</si>
  <si>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</si>
  <si>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</si>
  <si>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</si>
  <si>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</si>
  <si>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</si>
  <si>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</si>
  <si>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</si>
  <si>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</si>
  <si>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</si>
  <si>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</si>
  <si>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</si>
  <si>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</si>
  <si>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</si>
  <si>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</si>
  <si>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</si>
  <si>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</si>
  <si>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</si>
  <si>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</si>
  <si>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</si>
  <si>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</si>
  <si>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</si>
  <si>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</si>
  <si>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</si>
  <si>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</si>
  <si>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</si>
  <si>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</si>
  <si>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</si>
  <si>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</si>
  <si>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</si>
  <si>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</si>
  <si>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</si>
  <si>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</si>
  <si>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</si>
  <si>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</si>
  <si>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</si>
  <si>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</si>
  <si>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</si>
  <si>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</si>
  <si>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</si>
  <si>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</si>
  <si>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</si>
  <si>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</si>
  <si>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</si>
  <si>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</si>
  <si>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</si>
  <si>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</si>
  <si>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</si>
  <si>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</si>
  <si>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</si>
  <si>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</si>
  <si>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</si>
  <si>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</si>
  <si>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</si>
  <si>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</si>
  <si>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</si>
  <si>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</si>
  <si>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</si>
  <si>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</si>
  <si>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</si>
  <si>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</si>
  <si>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</si>
  <si>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</si>
  <si>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</si>
  <si>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</si>
  <si>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</si>
  <si>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</si>
  <si>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</si>
  <si>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</si>
  <si>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</si>
  <si>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</si>
  <si>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</si>
  <si>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</si>
  <si>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</si>
  <si>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</si>
  <si>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</si>
  <si>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</si>
  <si>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</si>
  <si>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</si>
  <si>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</si>
  <si>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</si>
  <si>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</si>
  <si>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</si>
  <si>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</si>
  <si>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</si>
  <si>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</si>
  <si>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</si>
  <si>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</si>
  <si>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</si>
  <si>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</si>
  <si>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</si>
  <si>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</si>
  <si>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</si>
  <si>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</si>
  <si>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</si>
  <si>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</si>
  <si>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</si>
  <si>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</si>
  <si>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</si>
  <si>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</si>
  <si>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</si>
  <si>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</si>
  <si>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</si>
  <si>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</si>
  <si>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</si>
  <si>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</si>
  <si>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</si>
  <si>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</si>
  <si>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</si>
  <si>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</si>
  <si>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</si>
  <si>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</si>
  <si>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</si>
  <si>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</si>
  <si>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</si>
  <si>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</si>
  <si>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</si>
  <si>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</si>
  <si>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</si>
  <si>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</si>
  <si>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</si>
  <si>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</si>
  <si>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</si>
  <si>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</si>
  <si>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</si>
  <si>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</si>
  <si>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</si>
  <si>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</si>
  <si>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</si>
  <si>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</si>
  <si>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</si>
  <si>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</si>
  <si>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</si>
  <si>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</si>
  <si>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</si>
  <si>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</si>
  <si>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</si>
  <si>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</si>
  <si>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</si>
  <si>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</si>
  <si>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</si>
  <si>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</si>
  <si>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</si>
  <si>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</si>
  <si>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</si>
  <si>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</si>
  <si>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</si>
  <si>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</si>
  <si>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</si>
  <si>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</si>
  <si>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</si>
  <si>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</si>
  <si>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</si>
  <si>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</si>
  <si>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</si>
  <si>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</si>
  <si>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</si>
  <si>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</si>
  <si>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</si>
  <si>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</si>
  <si>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</si>
  <si>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</si>
  <si>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</si>
  <si>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</si>
  <si>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</si>
  <si>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</si>
  <si>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</si>
  <si>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</si>
  <si>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</si>
  <si>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</si>
  <si>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</si>
  <si>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</si>
  <si>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</si>
  <si>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</si>
  <si>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</si>
  <si>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</si>
  <si>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</si>
  <si>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</si>
  <si>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</si>
  <si>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</si>
  <si>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</si>
  <si>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</si>
  <si>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</si>
  <si>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</si>
  <si>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</si>
  <si>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</si>
  <si>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</si>
  <si>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</si>
  <si>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</si>
  <si>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</si>
  <si>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</si>
  <si>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</si>
  <si>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</si>
  <si>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</si>
  <si>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</si>
  <si>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</si>
  <si>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</si>
  <si>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</si>
  <si>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</si>
  <si>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</si>
  <si>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</si>
  <si>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</si>
  <si>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</si>
  <si>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</si>
  <si>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</si>
  <si>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</si>
  <si>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</si>
  <si>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</si>
  <si>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</si>
  <si>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</si>
  <si>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</si>
  <si>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</si>
  <si>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</si>
  <si>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</si>
  <si>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</si>
  <si>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</si>
  <si>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</si>
  <si>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</si>
  <si>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</si>
  <si>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</si>
  <si>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</si>
  <si>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</si>
  <si>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</si>
  <si>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</si>
  <si>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</si>
  <si>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</si>
  <si>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</si>
  <si>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</si>
  <si>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</si>
  <si>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</si>
  <si>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</si>
  <si>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</si>
  <si>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</si>
  <si>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</si>
  <si>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</si>
  <si>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</si>
  <si>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</si>
  <si>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</si>
  <si>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</si>
  <si>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</si>
  <si>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</si>
  <si>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</si>
  <si>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</si>
  <si>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</si>
  <si>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</si>
  <si>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</si>
  <si>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</si>
  <si>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</si>
  <si>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</si>
  <si>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</si>
  <si>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</si>
  <si>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</si>
  <si>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</si>
  <si>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</si>
  <si>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</si>
  <si>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</si>
  <si>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</si>
  <si>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</si>
  <si>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</si>
  <si>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</si>
  <si>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</si>
  <si>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</si>
  <si>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</si>
  <si>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</si>
  <si>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</si>
  <si>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</si>
  <si>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</si>
  <si>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</si>
  <si>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</si>
  <si>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</si>
  <si>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</si>
  <si>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</si>
  <si>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</si>
  <si>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</si>
  <si>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</si>
  <si>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</si>
  <si>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</si>
  <si>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</si>
  <si>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</si>
  <si>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</si>
  <si>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</si>
  <si>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</si>
  <si>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</si>
  <si>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</si>
  <si>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</si>
  <si>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</si>
  <si>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</si>
  <si>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</si>
  <si>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</si>
  <si>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</si>
  <si>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</si>
  <si>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</si>
  <si>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</si>
  <si>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</si>
  <si>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</si>
  <si>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</si>
  <si>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</si>
  <si>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</si>
  <si>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</si>
  <si>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</si>
  <si>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</si>
  <si>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</si>
  <si>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</si>
  <si>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</si>
  <si>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</si>
  <si>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</si>
  <si>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</si>
  <si>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</si>
  <si>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</si>
  <si>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</si>
  <si>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</si>
  <si>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</si>
  <si>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</si>
  <si>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</si>
  <si>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</si>
  <si>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</si>
  <si>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</si>
  <si>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</si>
  <si>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</si>
  <si>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</si>
  <si>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</si>
  <si>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</si>
  <si>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</si>
  <si>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</si>
  <si>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</si>
  <si>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</si>
  <si>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</si>
  <si>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</si>
  <si>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</si>
  <si>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</si>
  <si>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</si>
  <si>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</si>
  <si>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</si>
  <si>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</si>
  <si>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</si>
  <si>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</si>
  <si>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</si>
  <si>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</si>
  <si>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</si>
  <si>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</si>
  <si>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</si>
  <si>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</si>
  <si>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</si>
  <si>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</si>
  <si>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</si>
  <si>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</si>
  <si>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</si>
  <si>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</si>
  <si>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</si>
  <si>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</si>
  <si>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</si>
  <si>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</si>
  <si>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</si>
  <si>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</si>
  <si>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</si>
  <si>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</si>
  <si>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</si>
  <si>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</si>
  <si>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</si>
  <si>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</si>
  <si>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</si>
  <si>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</si>
  <si>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</si>
  <si>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</si>
  <si>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</si>
  <si>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</si>
  <si>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</si>
  <si>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</si>
  <si>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</si>
  <si>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</si>
  <si>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</si>
  <si>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</si>
  <si>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</si>
  <si>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</si>
  <si>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</si>
  <si>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</si>
  <si>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</si>
  <si>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</si>
  <si>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</si>
  <si>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</si>
  <si>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</si>
  <si>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</si>
  <si>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</si>
  <si>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</si>
  <si>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</si>
  <si>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</si>
  <si>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</si>
  <si>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</si>
  <si>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</si>
  <si>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</si>
  <si>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</si>
  <si>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</si>
  <si>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</si>
  <si>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</si>
  <si>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</si>
  <si>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</si>
  <si>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</si>
  <si>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</si>
  <si>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</si>
  <si>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</si>
  <si>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</si>
  <si>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</si>
  <si>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</si>
  <si>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</si>
  <si>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</si>
  <si>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</si>
  <si>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</si>
  <si>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</si>
  <si>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</si>
  <si>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</si>
  <si>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</si>
  <si>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</si>
  <si>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</si>
  <si>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</si>
  <si>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</si>
  <si>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</si>
  <si>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</si>
  <si>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</si>
  <si>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</si>
  <si>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</si>
  <si>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</si>
  <si>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</si>
  <si>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</si>
  <si>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</si>
  <si>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</si>
  <si>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</si>
  <si>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</si>
  <si>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</si>
  <si>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</si>
  <si>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</si>
  <si>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</si>
  <si>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</si>
  <si>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</si>
  <si>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</si>
  <si>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</si>
  <si>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</si>
  <si>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</si>
  <si>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</si>
  <si>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</si>
  <si>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</si>
  <si>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</si>
  <si>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</si>
  <si>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</si>
  <si>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</si>
  <si>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</si>
  <si>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</si>
  <si>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</si>
  <si>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</si>
  <si>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</si>
  <si>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</si>
  <si>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</si>
  <si>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</si>
  <si>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</si>
  <si>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</si>
  <si>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</si>
  <si>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</si>
  <si>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</si>
  <si>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</si>
  <si>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</si>
  <si>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</si>
  <si>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</si>
  <si>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</si>
  <si>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</si>
  <si>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</si>
  <si>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</si>
  <si>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</si>
  <si>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</si>
  <si>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</si>
  <si>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</si>
  <si>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</si>
  <si>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</si>
  <si>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</si>
  <si>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</si>
  <si>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</si>
  <si>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</si>
  <si>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</si>
  <si>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</si>
  <si>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</si>
  <si>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</si>
  <si>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</si>
  <si>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</si>
  <si>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</si>
  <si>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</si>
  <si>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</si>
  <si>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</si>
  <si>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</si>
  <si>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</si>
  <si>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</si>
  <si>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</si>
  <si>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</si>
  <si>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</si>
  <si>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</si>
  <si>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</si>
  <si>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</si>
  <si>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</si>
  <si>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</si>
  <si>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</si>
  <si>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</si>
  <si>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</si>
  <si>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</si>
  <si>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</si>
  <si>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</si>
  <si>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</si>
  <si>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</si>
  <si>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</si>
  <si>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</si>
  <si>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</si>
  <si>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</si>
  <si>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</si>
  <si>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</si>
  <si>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</si>
  <si>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</si>
  <si>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</si>
  <si>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</si>
  <si>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</si>
  <si>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</si>
  <si>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</si>
  <si>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</si>
  <si>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</si>
  <si>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</si>
  <si>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</si>
  <si>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</si>
  <si>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</si>
  <si>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</si>
  <si>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</si>
  <si>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</si>
  <si>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</si>
  <si>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</si>
  <si>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</si>
  <si>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</si>
  <si>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</si>
  <si>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</si>
  <si>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</si>
  <si>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</si>
  <si>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</si>
  <si>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</si>
  <si>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</si>
  <si>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</si>
  <si>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</si>
  <si>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</si>
  <si>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</si>
  <si>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</si>
  <si>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</si>
  <si>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</si>
  <si>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</si>
  <si>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</si>
  <si>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</si>
  <si>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</si>
  <si>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</si>
  <si>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</si>
  <si>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</si>
  <si>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</si>
  <si>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</si>
  <si>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</si>
  <si>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</si>
  <si>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</si>
  <si>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</si>
  <si>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</si>
  <si>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</si>
  <si>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</si>
  <si>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</si>
  <si>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</si>
  <si>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</si>
  <si>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</si>
  <si>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</si>
  <si>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</si>
  <si>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</si>
  <si>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</si>
  <si>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</si>
  <si>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</si>
  <si>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</si>
  <si>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</si>
  <si>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</si>
  <si>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</si>
  <si>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</si>
  <si>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</si>
  <si>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</si>
  <si>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</si>
  <si>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</si>
  <si>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</si>
  <si>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</si>
  <si>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</si>
  <si>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</si>
  <si>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</si>
  <si>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</si>
  <si>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</si>
  <si>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</si>
  <si>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</si>
  <si>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</si>
  <si>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</si>
  <si>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</si>
  <si>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</si>
  <si>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</si>
  <si>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</si>
  <si>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</si>
  <si>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</si>
  <si>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</si>
  <si>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</si>
  <si>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</si>
  <si>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</si>
  <si>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</si>
  <si>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</si>
  <si>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</si>
  <si>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</si>
  <si>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</si>
  <si>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</si>
  <si>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</si>
  <si>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</si>
  <si>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</si>
  <si>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</si>
  <si>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</si>
  <si>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</si>
  <si>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</si>
  <si>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</si>
  <si>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</si>
  <si>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</si>
  <si>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</si>
  <si>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</si>
  <si>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</si>
  <si>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</si>
  <si>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</si>
  <si>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</si>
  <si>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</si>
  <si>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</si>
  <si>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</si>
  <si>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</si>
  <si>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</si>
  <si>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</si>
  <si>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</si>
  <si>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</si>
  <si>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</si>
  <si>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</si>
  <si>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</si>
  <si>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</si>
  <si>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</si>
  <si>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</si>
  <si>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</si>
  <si>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</si>
  <si>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</si>
  <si>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</si>
  <si>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</si>
  <si>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</si>
  <si>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</si>
  <si>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</si>
  <si>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</si>
  <si>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</si>
  <si>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</si>
  <si>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</si>
  <si>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</si>
  <si>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</si>
  <si>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</si>
  <si>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</si>
  <si>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</si>
  <si>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</si>
  <si>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</si>
  <si>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</si>
  <si>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</si>
  <si>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</si>
  <si>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</si>
  <si>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</si>
  <si>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</si>
  <si>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</si>
  <si>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</si>
  <si>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</si>
  <si>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</si>
  <si>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</si>
  <si>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</si>
  <si>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</si>
  <si>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</si>
  <si>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</si>
  <si>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</si>
  <si>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</si>
  <si>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</si>
  <si>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</si>
  <si>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</si>
  <si>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</si>
  <si>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</si>
  <si>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</si>
  <si>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</si>
  <si>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</si>
  <si>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</si>
  <si>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</si>
  <si>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</si>
  <si>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</si>
  <si>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</si>
  <si>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</si>
  <si>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</si>
  <si>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</si>
  <si>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</si>
  <si>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</si>
  <si>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</si>
  <si>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</si>
  <si>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</si>
  <si>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</si>
  <si>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</si>
  <si>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</si>
  <si>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</si>
  <si>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</si>
  <si>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</si>
  <si>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</si>
  <si>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</si>
  <si>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</si>
  <si>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</si>
  <si>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</si>
  <si>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</si>
  <si>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</si>
  <si>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</si>
  <si>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</si>
  <si>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</si>
  <si>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</si>
  <si>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</si>
  <si>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</si>
  <si>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</si>
  <si>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</si>
  <si>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</si>
  <si>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</si>
  <si>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</si>
  <si>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</si>
  <si>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</si>
  <si>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</si>
  <si>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</si>
  <si>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</si>
  <si>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</si>
  <si>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</si>
  <si>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</si>
  <si>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</si>
  <si>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</si>
  <si>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</si>
  <si>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</si>
  <si>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</si>
  <si>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</si>
  <si>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</si>
  <si>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</si>
  <si>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</si>
  <si>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</si>
  <si>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</si>
  <si>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</si>
  <si>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</si>
  <si>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</si>
  <si>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</si>
  <si>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</si>
  <si>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</si>
  <si>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</si>
  <si>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</si>
  <si>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</si>
  <si>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</si>
  <si>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</si>
  <si>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</si>
  <si>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</si>
  <si>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</si>
  <si>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</si>
  <si>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</si>
  <si>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</si>
  <si>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</si>
  <si>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</si>
  <si>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</si>
  <si>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</si>
  <si>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</si>
  <si>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</si>
  <si>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</si>
  <si>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</si>
  <si>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</si>
  <si>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</si>
  <si>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</si>
  <si>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</si>
  <si>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</si>
  <si>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</si>
  <si>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</si>
  <si>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</si>
  <si>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</si>
  <si>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</si>
  <si>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</si>
  <si>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</si>
  <si>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</si>
  <si>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</si>
  <si>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</si>
  <si>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</si>
  <si>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</si>
  <si>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</si>
  <si>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</si>
  <si>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</si>
  <si>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</si>
  <si>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</si>
  <si>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</si>
  <si>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</si>
  <si>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</si>
  <si>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</si>
  <si>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</si>
  <si>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</si>
  <si>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</si>
  <si>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</si>
  <si>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</si>
  <si>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</si>
  <si>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</si>
  <si>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</si>
  <si>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</si>
  <si>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</si>
  <si>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</si>
  <si>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</si>
  <si>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</si>
  <si>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</si>
  <si>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</si>
  <si>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</si>
  <si>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</si>
  <si>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</si>
  <si>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</si>
  <si>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</si>
  <si>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</si>
  <si>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</si>
  <si>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</si>
  <si>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</si>
  <si>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</si>
  <si>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</si>
  <si>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</si>
  <si>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</si>
  <si>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</si>
  <si>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</si>
  <si>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</si>
  <si>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</si>
  <si>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</si>
  <si>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</si>
  <si>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</si>
  <si>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</si>
  <si>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</si>
  <si>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</si>
  <si>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</si>
  <si>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</si>
  <si>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</si>
  <si>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</si>
  <si>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</si>
  <si>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</si>
  <si>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</si>
  <si>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</si>
  <si>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</si>
  <si>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</si>
  <si>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</si>
  <si>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</si>
  <si>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</si>
  <si>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</si>
  <si>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</si>
  <si>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</si>
  <si>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</si>
  <si>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</si>
  <si>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</si>
  <si>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</si>
  <si>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</si>
  <si>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</si>
  <si>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</si>
  <si>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</si>
  <si>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</si>
  <si>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</si>
  <si>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</si>
  <si>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</si>
  <si>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</si>
  <si>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</si>
  <si>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</si>
  <si>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</si>
  <si>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</si>
  <si>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</si>
  <si>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</si>
  <si>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</si>
  <si>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</si>
  <si>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</si>
  <si>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</si>
  <si>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</si>
  <si>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</si>
  <si>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</si>
  <si>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</si>
  <si>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</si>
  <si>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</si>
  <si>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</si>
  <si>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</si>
  <si>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</si>
  <si>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</si>
  <si>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</si>
  <si>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</si>
  <si>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</si>
  <si>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</si>
  <si>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</si>
  <si>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</si>
  <si>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</si>
  <si>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</si>
  <si>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</si>
  <si>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</si>
  <si>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</si>
  <si>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</si>
  <si>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</si>
  <si>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</si>
  <si>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</si>
  <si>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</si>
  <si>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</si>
  <si>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</si>
  <si>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</si>
  <si>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</si>
  <si>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</si>
  <si>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</si>
  <si>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</si>
  <si>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</si>
  <si>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</si>
  <si>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</si>
  <si>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</si>
  <si>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</si>
  <si>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</si>
  <si>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</si>
  <si>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</si>
  <si>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</si>
  <si>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</si>
  <si>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</si>
  <si>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</si>
  <si>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</si>
  <si>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</si>
  <si>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</si>
  <si>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</si>
  <si>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</si>
  <si>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</si>
  <si>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</si>
  <si>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</si>
  <si>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</si>
  <si>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</si>
  <si>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</si>
  <si>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</si>
  <si>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</si>
  <si>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</si>
  <si>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</si>
  <si>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</si>
  <si>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</si>
  <si>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</si>
  <si>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</si>
  <si>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</si>
  <si>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</si>
  <si>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</si>
  <si>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</si>
  <si>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</si>
  <si>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</si>
  <si>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</si>
  <si>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</si>
  <si>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</si>
  <si>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</si>
  <si>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</si>
  <si>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</si>
  <si>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</si>
  <si>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</si>
  <si>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</si>
  <si>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</si>
  <si>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</si>
  <si>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</si>
  <si>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</si>
  <si>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</si>
  <si>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</si>
  <si>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</si>
  <si>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</si>
  <si>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</si>
  <si>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</si>
  <si>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</si>
  <si>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</si>
  <si>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</si>
  <si>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</si>
  <si>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</si>
  <si>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</si>
  <si>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</si>
  <si>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</si>
  <si>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</si>
  <si>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</si>
  <si>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</si>
  <si>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</si>
  <si>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</si>
  <si>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</si>
  <si>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</si>
  <si>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</si>
  <si>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</si>
  <si>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</si>
  <si>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</si>
  <si>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</si>
  <si>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</si>
  <si>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</si>
  <si>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</si>
  <si>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</si>
  <si>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</si>
  <si>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</si>
  <si>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</si>
  <si>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</si>
  <si>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</si>
  <si>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</si>
  <si>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</si>
  <si>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</si>
  <si>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</si>
  <si>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</si>
  <si>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</si>
  <si>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</si>
  <si>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</si>
  <si>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</si>
  <si>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</si>
  <si>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</si>
  <si>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</si>
  <si>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</si>
  <si>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</si>
  <si>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</si>
  <si>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</si>
  <si>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</si>
  <si>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</si>
  <si>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</si>
  <si>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</si>
  <si>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</si>
  <si>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</si>
  <si>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</si>
  <si>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</si>
  <si>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</si>
  <si>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</si>
  <si>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</si>
  <si>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</si>
  <si>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</si>
  <si>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</si>
  <si>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</si>
  <si>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</si>
  <si>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</si>
  <si>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</si>
  <si>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</si>
  <si>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</si>
  <si>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</si>
  <si>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</si>
  <si>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</si>
  <si>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</si>
  <si>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</si>
  <si>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</si>
  <si>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</si>
  <si>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</si>
  <si>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</si>
  <si>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</si>
  <si>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</si>
  <si>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</si>
  <si>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</si>
  <si>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</si>
  <si>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</si>
  <si>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</si>
  <si>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</si>
  <si>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</si>
  <si>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</si>
  <si>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</si>
  <si>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</si>
  <si>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</si>
  <si>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</si>
  <si>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</si>
  <si>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</si>
  <si>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</si>
  <si>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</si>
  <si>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</si>
  <si>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</si>
  <si>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</si>
  <si>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</si>
  <si>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</si>
  <si>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</si>
  <si>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</si>
  <si>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</si>
  <si>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</si>
  <si>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</si>
  <si>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</si>
  <si>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</si>
  <si>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</si>
  <si>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</si>
  <si>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</si>
  <si>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</si>
  <si>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</si>
  <si>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</si>
  <si>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</si>
  <si>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</si>
  <si>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</si>
  <si>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</si>
  <si>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</si>
  <si>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</si>
  <si>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</si>
  <si>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</si>
  <si>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</si>
  <si>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</si>
  <si>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</si>
  <si>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</si>
  <si>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</si>
  <si>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</si>
  <si>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</si>
  <si>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</si>
  <si>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</si>
  <si>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</si>
  <si>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</si>
  <si>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</si>
  <si>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</si>
  <si>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</si>
  <si>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</si>
  <si>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</si>
  <si>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</si>
  <si>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</si>
  <si>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</si>
  <si>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</si>
  <si>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</si>
  <si>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</si>
  <si>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</si>
  <si>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</si>
  <si>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</si>
  <si>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</si>
  <si>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</si>
  <si>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</si>
  <si>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</si>
  <si>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</si>
  <si>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</si>
  <si>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</si>
  <si>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</si>
  <si>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</si>
  <si>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</si>
  <si>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</si>
  <si>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</si>
  <si>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</si>
  <si>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</si>
  <si>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</si>
  <si>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</si>
  <si>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</si>
  <si>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</si>
  <si>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</si>
  <si>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</si>
  <si>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</si>
  <si>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</si>
  <si>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</si>
  <si>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</si>
  <si>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</si>
  <si>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</si>
  <si>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</si>
  <si>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</si>
  <si>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</si>
  <si>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</si>
  <si>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</si>
  <si>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</si>
  <si>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</si>
  <si>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</si>
  <si>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</si>
  <si>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</si>
  <si>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</si>
  <si>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</si>
  <si>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</si>
  <si>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</si>
  <si>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</si>
  <si>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</si>
  <si>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</si>
  <si>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</si>
  <si>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</si>
  <si>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</si>
  <si>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</si>
  <si>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</si>
  <si>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</si>
  <si>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</si>
  <si>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</si>
  <si>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</si>
  <si>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</si>
  <si>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</si>
  <si>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</si>
  <si>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</si>
  <si>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</si>
  <si>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</si>
  <si>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</si>
  <si>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</si>
  <si>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</si>
  <si>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</si>
  <si>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</si>
  <si>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</si>
  <si>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</si>
  <si>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</si>
  <si>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</si>
  <si>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</si>
  <si>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</si>
  <si>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</si>
  <si>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</si>
  <si>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</si>
  <si>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</si>
  <si>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</si>
  <si>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</si>
  <si>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</si>
  <si>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</si>
  <si>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</si>
  <si>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</si>
  <si>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</si>
  <si>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</si>
  <si>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</si>
  <si>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</si>
  <si>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</si>
  <si>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</si>
  <si>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</si>
  <si>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</si>
  <si>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</si>
  <si>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</si>
  <si>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</si>
  <si>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</si>
  <si>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</si>
  <si>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</si>
  <si>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</si>
  <si>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</si>
  <si>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</si>
  <si>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</si>
  <si>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</si>
  <si>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</si>
  <si>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</si>
  <si>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</si>
  <si>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</si>
  <si>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</si>
  <si>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</si>
  <si>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</si>
  <si>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</si>
  <si>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</si>
  <si>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</si>
  <si>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</si>
  <si>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</si>
  <si>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</si>
  <si>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</si>
  <si>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</si>
  <si>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</si>
  <si>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</si>
  <si>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</si>
  <si>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</si>
  <si>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</si>
  <si>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</si>
  <si>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</si>
  <si>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</si>
  <si>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</si>
  <si>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</si>
  <si>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</si>
  <si>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</si>
  <si>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</si>
  <si>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</si>
  <si>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</si>
  <si>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</si>
  <si>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</si>
  <si>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</si>
  <si>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</si>
  <si>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</si>
  <si>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</si>
  <si>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</si>
  <si>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</si>
  <si>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</si>
  <si>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</si>
  <si>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</si>
  <si>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</si>
  <si>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</si>
  <si>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</si>
  <si>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</si>
  <si>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</si>
  <si>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</si>
  <si>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</si>
  <si>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</si>
  <si>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</si>
  <si>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</si>
  <si>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</si>
  <si>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</si>
  <si>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</si>
  <si>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</si>
  <si>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</si>
  <si>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</si>
  <si>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</si>
  <si>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</si>
  <si>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</si>
  <si>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</si>
  <si>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</si>
  <si>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</si>
  <si>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</si>
  <si>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</si>
  <si>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</si>
  <si>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</si>
  <si>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</si>
  <si>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</si>
  <si>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</si>
  <si>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</si>
  <si>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</si>
  <si>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</si>
  <si>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</si>
  <si>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</si>
  <si>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</si>
  <si>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</si>
  <si>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</si>
  <si>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</si>
  <si>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</si>
  <si>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</si>
  <si>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</si>
  <si>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</si>
  <si>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</si>
  <si>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</si>
  <si>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</si>
  <si>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</si>
  <si>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</si>
  <si>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</si>
  <si>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</si>
  <si>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</si>
  <si>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</si>
  <si>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</si>
  <si>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</si>
  <si>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</si>
  <si>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</si>
  <si>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</si>
  <si>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</si>
  <si>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</si>
  <si>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</si>
  <si>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</si>
  <si>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</si>
  <si>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</si>
  <si>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</si>
  <si>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</si>
  <si>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</si>
  <si>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</si>
  <si>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</si>
  <si>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</si>
  <si>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</si>
  <si>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</si>
  <si>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</si>
  <si>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</si>
  <si>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</si>
  <si>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</si>
  <si>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</si>
  <si>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</si>
  <si>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</si>
  <si>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</si>
  <si>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</si>
  <si>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</si>
  <si>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</si>
  <si>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</si>
  <si>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</si>
  <si>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</si>
  <si>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</si>
  <si>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</si>
  <si>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</si>
  <si>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</si>
  <si>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</si>
  <si>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</si>
  <si>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</si>
  <si>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</si>
  <si>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</si>
  <si>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</si>
  <si>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</si>
  <si>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</si>
  <si>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</si>
  <si>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</si>
  <si>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</si>
  <si>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</si>
  <si>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</si>
  <si>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</si>
  <si>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</si>
  <si>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</si>
  <si>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</si>
  <si>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</si>
  <si>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</si>
  <si>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</si>
  <si>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</si>
  <si>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</si>
  <si>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</si>
  <si>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</si>
  <si>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</si>
  <si>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</si>
  <si>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</si>
  <si>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</si>
  <si>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</si>
  <si>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</si>
  <si>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</si>
  <si>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</si>
  <si>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</si>
  <si>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</si>
  <si>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</si>
  <si>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</si>
  <si>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</si>
  <si>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</si>
  <si>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</si>
  <si>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</si>
  <si>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</si>
  <si>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</si>
  <si>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</si>
  <si>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</si>
  <si>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</si>
  <si>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</si>
  <si>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</si>
  <si>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</si>
  <si>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</si>
  <si>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</si>
  <si>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</si>
  <si>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</si>
  <si>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</si>
  <si>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</si>
  <si>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</si>
  <si>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</si>
  <si>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</si>
  <si>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</si>
  <si>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</si>
  <si>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</si>
  <si>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</si>
  <si>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</si>
  <si>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</si>
  <si>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</si>
  <si>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</si>
  <si>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</si>
  <si>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</si>
  <si>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</si>
  <si>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</si>
  <si>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</si>
  <si>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</si>
  <si>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</si>
  <si>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</si>
  <si>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</si>
  <si>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</si>
  <si>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</si>
  <si>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</si>
  <si>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</si>
  <si>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</si>
  <si>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</si>
  <si>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</si>
  <si>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</si>
  <si>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</si>
  <si>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</si>
  <si>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</si>
  <si>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</si>
  <si>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</si>
  <si>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</si>
  <si>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</si>
  <si>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</si>
  <si>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</si>
  <si>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</si>
  <si>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</si>
  <si>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</si>
  <si>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</si>
  <si>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</si>
  <si>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</si>
  <si>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</si>
  <si>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</si>
  <si>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</si>
  <si>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</si>
  <si>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</si>
  <si>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</si>
  <si>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</si>
  <si>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</si>
  <si>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</si>
  <si>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</si>
  <si>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</si>
  <si>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</si>
  <si>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</si>
  <si>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</si>
  <si>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</si>
  <si>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</si>
  <si>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</si>
  <si>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</si>
  <si>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</si>
  <si>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</si>
  <si>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</si>
  <si>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</si>
  <si>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</si>
  <si>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</si>
  <si>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</si>
  <si>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</si>
  <si>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</si>
  <si>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</si>
  <si>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</si>
  <si>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</si>
  <si>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</si>
  <si>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</si>
  <si>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</si>
  <si>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</si>
  <si>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</si>
  <si>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</si>
  <si>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</si>
  <si>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</si>
  <si>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</si>
  <si>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</si>
  <si>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</si>
  <si>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</si>
  <si>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</si>
  <si>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</si>
  <si>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</si>
  <si>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</si>
  <si>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</si>
  <si>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</si>
  <si>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</si>
  <si>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</si>
  <si>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</si>
  <si>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</si>
  <si>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</si>
  <si>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</si>
  <si>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</si>
  <si>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</si>
  <si>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</si>
  <si>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</si>
  <si>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</si>
  <si>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</si>
  <si>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</si>
  <si>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</si>
  <si>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</si>
  <si>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</si>
  <si>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</si>
  <si>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</si>
  <si>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</si>
  <si>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</si>
  <si>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</si>
  <si>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</si>
  <si>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</si>
  <si>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</si>
  <si>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</si>
  <si>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</si>
  <si>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</si>
  <si>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</si>
  <si>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</si>
  <si>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</si>
  <si>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</si>
  <si>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</si>
  <si>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</si>
  <si>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</si>
  <si>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</si>
  <si>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</si>
  <si>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</si>
  <si>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</si>
  <si>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</si>
  <si>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</si>
  <si>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</si>
  <si>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</si>
  <si>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</si>
  <si>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</si>
  <si>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</si>
  <si>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</si>
  <si>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</si>
  <si>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</si>
  <si>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</si>
  <si>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</si>
  <si>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</si>
  <si>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</si>
  <si>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</si>
  <si>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</si>
  <si>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</si>
  <si>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</si>
  <si>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</si>
  <si>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</si>
  <si>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</si>
  <si>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</si>
  <si>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</si>
  <si>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</si>
  <si>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</si>
  <si>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</si>
  <si>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</si>
  <si>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</si>
  <si>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</si>
  <si>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</si>
  <si>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</si>
  <si>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</si>
  <si>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</si>
  <si>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</si>
  <si>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</si>
  <si>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</si>
  <si>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</si>
  <si>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</si>
  <si>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</si>
  <si>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</si>
  <si>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</si>
  <si>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</si>
  <si>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</si>
  <si>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</si>
  <si>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</si>
  <si>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</si>
  <si>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</si>
  <si>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</si>
  <si>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</si>
  <si>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</si>
  <si>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</si>
  <si>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</si>
  <si>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</si>
  <si>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</si>
  <si>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</si>
  <si>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</si>
  <si>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</si>
  <si>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</si>
  <si>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</si>
  <si>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</si>
  <si>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</si>
  <si>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</si>
  <si>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</si>
  <si>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</si>
  <si>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</si>
  <si>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</si>
  <si>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</si>
  <si>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</si>
  <si>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</si>
  <si>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</si>
  <si>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</si>
  <si>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</si>
  <si>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</si>
  <si>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</si>
  <si>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</si>
  <si>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</si>
  <si>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</si>
  <si>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</si>
  <si>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</si>
  <si>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</si>
  <si>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</si>
  <si>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</si>
  <si>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</si>
  <si>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</si>
  <si>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</si>
  <si>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</si>
  <si>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</si>
  <si>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</si>
  <si>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</si>
  <si>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</si>
  <si>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</si>
  <si>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</si>
  <si>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</si>
  <si>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</si>
  <si>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</si>
  <si>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</si>
  <si>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</si>
  <si>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</si>
  <si>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</si>
  <si>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</si>
  <si>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Washington</t>
  </si>
  <si>
    <t>P.O. Box 130</t>
  </si>
  <si>
    <t>Irvington</t>
  </si>
  <si>
    <t>x</t>
  </si>
  <si>
    <t>Debt Certificate</t>
  </si>
  <si>
    <t>Egyptian Trust</t>
  </si>
  <si>
    <t>KSED</t>
  </si>
  <si>
    <t>Page 11, Line 107:  Erate - $4,609 plus Other - $1,054 equals $5,663.</t>
  </si>
  <si>
    <t>Whether the School District had the resources to prepare their financial statements in accordance with U.S. generally accepted accounting principles or another comprehensive basis of accounting for the year ended June 30, 2016.</t>
  </si>
  <si>
    <t>We noted that the School District was not able to prepare their financial statements in accordance with U.S. generally accepted accounting principles or another comprehensive basis of accounting for the year ended June 30, 2016.</t>
  </si>
  <si>
    <t>The School District does not have internal control over their financial reporting.</t>
  </si>
  <si>
    <t>The School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</si>
  <si>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of research, study and apply all new reporting standards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</si>
  <si>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</si>
  <si>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in order to prepare the financial statements in accordance with another comprehensive basis of accounting.</t>
  </si>
  <si>
    <t>The District is not able to prepare its financial statements in accordance with U.S. generally accepted accounting principles or another comprehensive basis of accounting.</t>
  </si>
  <si>
    <t>The District will study the cost versus benefit of providing the necessary education and training to staff, alternatively continue to use their auditor to prepare all necessary financial statement disclosures.</t>
  </si>
  <si>
    <t>David Schulte</t>
  </si>
  <si>
    <t>N/A</t>
  </si>
  <si>
    <t>Irvington CCSD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</si>
</sst>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L31" sqref="L31"/>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3" t="s">
        <v>474</v>
      </c>
      <c r="J1" s="2084"/>
      <c r="K1" s="2084"/>
      <c r="L1" s="2084"/>
      <c r="M1" s="2084"/>
      <c r="N1" s="2084"/>
      <c r="O1" s="2084"/>
      <c r="P1" s="2084"/>
      <c r="Q1" s="2084"/>
      <c r="R1" s="2084"/>
      <c r="S1" s="2084"/>
    </row>
    <row r="2" spans="1:28" ht="12" customHeight="1" x14ac:dyDescent="0.2">
      <c r="A2" s="202" t="s">
        <v>1970</v>
      </c>
      <c r="D2" s="203"/>
      <c r="I2" s="2085" t="s">
        <v>1155</v>
      </c>
      <c r="J2" s="2084"/>
      <c r="K2" s="2084"/>
      <c r="L2" s="2084"/>
      <c r="M2" s="2084"/>
      <c r="N2" s="2084"/>
      <c r="O2" s="2084"/>
      <c r="P2" s="2084"/>
      <c r="Q2" s="2084"/>
      <c r="R2" s="2084"/>
      <c r="S2" s="2084"/>
    </row>
    <row r="3" spans="1:28" ht="12" customHeight="1" x14ac:dyDescent="0.2">
      <c r="A3" s="1879" t="s">
        <v>1958</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2084</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t="s">
        <v>2084</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7">
        <v>13095011004</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2093</v>
      </c>
      <c r="B15" s="2120"/>
      <c r="C15" s="2120"/>
      <c r="D15" s="2120"/>
      <c r="E15" s="2120"/>
      <c r="F15" s="2120"/>
      <c r="G15" s="2120"/>
      <c r="H15" s="2121"/>
      <c r="T15" s="2052" t="s">
        <v>2092</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2112</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2094</v>
      </c>
      <c r="B19" s="2069"/>
      <c r="C19" s="2069"/>
      <c r="D19" s="2069"/>
      <c r="E19" s="2069"/>
      <c r="F19" s="2069"/>
      <c r="G19" s="2069"/>
      <c r="H19" s="2051"/>
      <c r="I19" s="184"/>
      <c r="J19" s="379"/>
      <c r="K19" s="195"/>
      <c r="L19" s="193"/>
      <c r="M19" s="659" t="s">
        <v>360</v>
      </c>
      <c r="P19" s="181"/>
      <c r="Q19" s="181"/>
      <c r="R19" s="181"/>
      <c r="S19" s="185"/>
      <c r="T19" s="2071" t="s">
        <v>2087</v>
      </c>
      <c r="U19" s="2050"/>
      <c r="V19" s="2050"/>
      <c r="W19" s="2051"/>
      <c r="X19" s="2068" t="s">
        <v>2043</v>
      </c>
      <c r="Y19" s="2130"/>
      <c r="Z19" s="2128">
        <v>62226</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9" t="s">
        <v>2095</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2039</v>
      </c>
      <c r="U22" s="272"/>
      <c r="V22" s="343"/>
      <c r="W22" s="272"/>
      <c r="X22" s="1978" t="s">
        <v>1633</v>
      </c>
      <c r="Z22" s="200"/>
      <c r="AA22" s="201"/>
    </row>
    <row r="23" spans="1:27" ht="13.5" customHeight="1" x14ac:dyDescent="0.2">
      <c r="A23" s="2094"/>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62848</v>
      </c>
      <c r="B25" s="2050"/>
      <c r="C25" s="2050"/>
      <c r="D25" s="2050"/>
      <c r="E25" s="2050"/>
      <c r="F25" s="2050"/>
      <c r="G25" s="2050"/>
      <c r="H25" s="2051"/>
      <c r="I25" s="660"/>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2009</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2096</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2096</v>
      </c>
      <c r="C30" s="673" t="s">
        <v>1385</v>
      </c>
      <c r="D30" s="182"/>
      <c r="E30" s="182"/>
      <c r="F30" s="1280"/>
      <c r="G30" s="661"/>
      <c r="H30" s="661"/>
      <c r="I30" s="275"/>
      <c r="J30" s="392"/>
      <c r="K30" s="182" t="s">
        <v>675</v>
      </c>
      <c r="L30" s="1764" t="s">
        <v>2096</v>
      </c>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2096</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2085</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v>10991442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2.4500000000000001E-2</v>
      </c>
      <c r="E10" s="100" t="s">
        <v>1186</v>
      </c>
      <c r="F10" s="472">
        <v>3.2000000000000002E-3</v>
      </c>
      <c r="G10" s="100" t="s">
        <v>1186</v>
      </c>
      <c r="H10" s="472">
        <v>1.1999999999999999E-3</v>
      </c>
      <c r="I10" s="100" t="s">
        <v>1187</v>
      </c>
      <c r="J10" s="473">
        <f>ROUND(D10+F10+H10,5)</f>
        <v>2.8899999999999999E-2</v>
      </c>
      <c r="K10" s="93"/>
      <c r="L10" s="472">
        <v>2.9999999999999997E-4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671571</v>
      </c>
      <c r="E16" s="100"/>
      <c r="F16" s="82">
        <f>SUM('Acct Summary 7-8'!C17,'Acct Summary 7-8'!D17,'Acct Summary 7-8'!F17)</f>
        <v>687280</v>
      </c>
      <c r="G16" s="100"/>
      <c r="H16" s="82">
        <f>SUM(D16-F16)</f>
        <v>-15709</v>
      </c>
      <c r="I16" s="93"/>
      <c r="J16" s="82">
        <f>SUM('Acct Summary 7-8'!C81,'Acct Summary 7-8'!D81,'Acct Summary 7-8'!F81,'Acct Summary 7-8'!I81)</f>
        <v>271276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2096</v>
      </c>
      <c r="C31" s="406" t="s">
        <v>689</v>
      </c>
      <c r="D31" s="63" t="s">
        <v>1262</v>
      </c>
      <c r="E31" s="93"/>
      <c r="F31" s="93"/>
      <c r="G31" s="101"/>
      <c r="H31" s="253">
        <f>IF(B31="X",(J7*0.069),IF(B32="X",(J7*0.138),"Enter x in a.or b."))</f>
        <v>758409.49800000002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Irvington CCSD 11</v>
      </c>
      <c r="E7" s="136"/>
      <c r="G7" s="137"/>
      <c r="H7" s="138"/>
      <c r="I7" s="138"/>
      <c r="J7" s="138"/>
      <c r="K7" s="138"/>
      <c r="L7"/>
      <c r="M7"/>
      <c r="N7"/>
      <c r="O7"/>
      <c r="P7"/>
    </row>
    <row r="8" spans="1:18" ht="12.75" x14ac:dyDescent="0.2">
      <c r="A8"/>
      <c r="B8"/>
      <c r="C8" s="134" t="s">
        <v>1341</v>
      </c>
      <c r="D8" s="139">
        <f>COVER!A13</f>
        <v>13095011004</v>
      </c>
      <c r="E8" s="140"/>
      <c r="G8"/>
      <c r="H8"/>
      <c r="I8"/>
      <c r="J8"/>
      <c r="K8"/>
      <c r="L8"/>
      <c r="M8"/>
      <c r="N8"/>
      <c r="O8"/>
      <c r="P8"/>
    </row>
    <row r="9" spans="1:18" ht="12.75" x14ac:dyDescent="0.2">
      <c r="A9"/>
      <c r="B9"/>
      <c r="C9" s="134" t="s">
        <v>829</v>
      </c>
      <c r="D9" s="335" t="str">
        <f>COVER!A15</f>
        <v>Washington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271276</v>
      </c>
      <c r="I12" s="1162"/>
      <c r="J12" s="1162"/>
      <c r="K12" s="1163">
        <f>TRUNC((H12/H13*100000),5)/100000</f>
        <v>0.40394239770000001</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671571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687280</v>
      </c>
      <c r="I17" s="1162"/>
      <c r="J17" s="1168"/>
      <c r="K17" s="1163">
        <f>TRUNC((H17/H18*100000),5)/100000</f>
        <v>1.0233914209999999</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671571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12.993755100000001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271304</v>
      </c>
      <c r="I24" s="684"/>
      <c r="J24" s="684"/>
      <c r="K24" s="1172">
        <f>TRUNC(((H24/H25*100000)/100000),2)</f>
        <v>142.11000000000001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1909.1111100000001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270004.77273000003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40000</v>
      </c>
      <c r="I32" s="1170"/>
      <c r="J32" s="1170"/>
      <c r="K32" s="1172">
        <f>TRUNC(100-((((H32/H33*100))*100)/100),2)</f>
        <v>94.72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758409.49800000002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229085</v>
      </c>
      <c r="D4" s="412">
        <v>17866</v>
      </c>
      <c r="E4" s="412"/>
      <c r="F4" s="412">
        <v>24353</v>
      </c>
      <c r="G4" s="412">
        <v>9122</v>
      </c>
      <c r="H4" s="412"/>
      <c r="I4" s="412"/>
      <c r="J4" s="436"/>
      <c r="K4" s="412">
        <v>21256</v>
      </c>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229085</v>
      </c>
      <c r="D13" s="689">
        <f t="shared" ref="D13:L13" si="0">SUM(D4:D12)</f>
        <v>17866</v>
      </c>
      <c r="E13" s="689">
        <f t="shared" si="0"/>
        <v>0</v>
      </c>
      <c r="F13" s="689">
        <f t="shared" si="0"/>
        <v>24353</v>
      </c>
      <c r="G13" s="689">
        <f t="shared" si="0"/>
        <v>9122</v>
      </c>
      <c r="H13" s="689">
        <f t="shared" si="0"/>
        <v>0</v>
      </c>
      <c r="I13" s="689">
        <f t="shared" si="0"/>
        <v>0</v>
      </c>
      <c r="J13" s="689">
        <f t="shared" si="0"/>
        <v>0</v>
      </c>
      <c r="K13" s="689">
        <f t="shared" si="0"/>
        <v>21256</v>
      </c>
      <c r="L13" s="689">
        <f t="shared" si="0"/>
        <v>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2300</v>
      </c>
      <c r="N16" s="719"/>
    </row>
    <row r="17" spans="1:14" s="704" customFormat="1" ht="12.75" customHeight="1" x14ac:dyDescent="0.2">
      <c r="A17" s="718" t="s">
        <v>1753</v>
      </c>
      <c r="B17" s="542">
        <v>230</v>
      </c>
      <c r="C17" s="507"/>
      <c r="D17" s="507"/>
      <c r="E17" s="507"/>
      <c r="F17" s="507"/>
      <c r="G17" s="507"/>
      <c r="H17" s="507"/>
      <c r="I17" s="507"/>
      <c r="J17" s="507"/>
      <c r="K17" s="507"/>
      <c r="L17" s="507"/>
      <c r="M17" s="436">
        <v>530872</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158152</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40000</v>
      </c>
    </row>
    <row r="23" spans="1:14" ht="13.5" customHeight="1" thickBot="1" x14ac:dyDescent="0.25">
      <c r="A23" s="464" t="s">
        <v>748</v>
      </c>
      <c r="B23" s="724"/>
      <c r="C23" s="433"/>
      <c r="D23" s="433"/>
      <c r="E23" s="433"/>
      <c r="F23" s="433"/>
      <c r="G23" s="433"/>
      <c r="H23" s="433"/>
      <c r="I23" s="433"/>
      <c r="J23" s="433"/>
      <c r="K23" s="433"/>
      <c r="L23" s="433"/>
      <c r="M23" s="693">
        <f>SUM(M15:M22)</f>
        <v>691324</v>
      </c>
      <c r="N23" s="693">
        <f>SUM(N21:N22)</f>
        <v>40000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28</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28</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40000</v>
      </c>
    </row>
    <row r="37" spans="1:14" ht="13.5" thickBot="1" x14ac:dyDescent="0.25">
      <c r="A37" s="464" t="s">
        <v>758</v>
      </c>
      <c r="B37" s="724"/>
      <c r="C37" s="507"/>
      <c r="D37" s="507"/>
      <c r="E37" s="507"/>
      <c r="F37" s="507"/>
      <c r="G37" s="507"/>
      <c r="H37" s="507"/>
      <c r="I37" s="507"/>
      <c r="J37" s="507"/>
      <c r="K37" s="507"/>
      <c r="L37" s="514"/>
      <c r="M37" s="433"/>
      <c r="N37" s="693">
        <f>SUM(N36:N36)</f>
        <v>40000</v>
      </c>
    </row>
    <row r="38" spans="1:14" customFormat="1" ht="13.5" customHeight="1" thickTop="1" x14ac:dyDescent="0.2">
      <c r="A38" s="628" t="s">
        <v>496</v>
      </c>
      <c r="B38" s="542">
        <v>714</v>
      </c>
      <c r="C38" s="727"/>
      <c r="D38" s="727"/>
      <c r="E38" s="727"/>
      <c r="F38" s="727"/>
      <c r="G38" s="727">
        <v>35063</v>
      </c>
      <c r="H38" s="727"/>
      <c r="I38" s="727"/>
      <c r="J38" s="726"/>
      <c r="K38" s="727"/>
      <c r="L38" s="1100"/>
      <c r="M38" s="694"/>
      <c r="N38" s="694"/>
    </row>
    <row r="39" spans="1:14" customFormat="1" ht="13.5" customHeight="1" x14ac:dyDescent="0.2">
      <c r="A39" s="628" t="s">
        <v>405</v>
      </c>
      <c r="B39" s="542">
        <v>730</v>
      </c>
      <c r="C39" s="727">
        <v>229057</v>
      </c>
      <c r="D39" s="727">
        <v>17866</v>
      </c>
      <c r="E39" s="727"/>
      <c r="F39" s="727">
        <v>24353</v>
      </c>
      <c r="G39" s="727">
        <v>-25941</v>
      </c>
      <c r="H39" s="727"/>
      <c r="I39" s="727"/>
      <c r="J39" s="726"/>
      <c r="K39" s="727">
        <v>21256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691324</v>
      </c>
      <c r="N40" s="694"/>
    </row>
    <row r="41" spans="1:14" ht="13.5" customHeight="1" thickBot="1" x14ac:dyDescent="0.25">
      <c r="A41" s="464" t="s">
        <v>760</v>
      </c>
      <c r="B41" s="455"/>
      <c r="C41" s="485">
        <f>(SUM(C34,C37,C38,C39))</f>
        <v>229085</v>
      </c>
      <c r="D41" s="485">
        <f t="shared" ref="D41:L41" si="2">SUM(D34,D37,D38:D39)</f>
        <v>17866</v>
      </c>
      <c r="E41" s="485">
        <f t="shared" si="2"/>
        <v>0</v>
      </c>
      <c r="F41" s="485">
        <f t="shared" si="2"/>
        <v>24353</v>
      </c>
      <c r="G41" s="485">
        <f t="shared" si="2"/>
        <v>9122</v>
      </c>
      <c r="H41" s="485">
        <f t="shared" si="2"/>
        <v>0</v>
      </c>
      <c r="I41" s="485">
        <f t="shared" si="2"/>
        <v>0</v>
      </c>
      <c r="J41" s="485">
        <f t="shared" si="2"/>
        <v>0</v>
      </c>
      <c r="K41" s="485">
        <f t="shared" si="2"/>
        <v>21256</v>
      </c>
      <c r="L41" s="485">
        <f t="shared" si="2"/>
        <v>0</v>
      </c>
      <c r="M41" s="485">
        <f>SUM(M40)</f>
        <v>691324</v>
      </c>
      <c r="N41" s="485">
        <f>SUM(N37)</f>
        <v>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3">
        <v>1000</v>
      </c>
      <c r="C4" s="695">
        <f>'Revenues 9-14'!C109</f>
        <v>310345</v>
      </c>
      <c r="D4" s="695">
        <f>'Revenues 9-14'!D109</f>
        <v>36316</v>
      </c>
      <c r="E4" s="695">
        <f>'Revenues 9-14'!E109</f>
        <v>0</v>
      </c>
      <c r="F4" s="695">
        <f>'Revenues 9-14'!F109</f>
        <v>12065</v>
      </c>
      <c r="G4" s="695">
        <f>'Revenues 9-14'!G109</f>
        <v>986</v>
      </c>
      <c r="H4" s="695">
        <f>'Revenues 9-14'!H109</f>
        <v>0</v>
      </c>
      <c r="I4" s="695">
        <f>'Revenues 9-14'!I109</f>
        <v>3793</v>
      </c>
      <c r="J4" s="695">
        <f>'Revenues 9-14'!J109</f>
        <v>0</v>
      </c>
      <c r="K4" s="695">
        <f>'Revenues 9-14'!K109</f>
        <v>7543</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203390</v>
      </c>
      <c r="D6" s="696">
        <f>'Revenues 9-14'!D173</f>
        <v>0</v>
      </c>
      <c r="E6" s="696">
        <f>'Revenues 9-14'!E173</f>
        <v>0</v>
      </c>
      <c r="F6" s="696">
        <f>'Revenues 9-14'!F173</f>
        <v>13163</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92499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606234</v>
      </c>
      <c r="D8" s="485">
        <f t="shared" ref="D8:K8" si="0">SUM(D4:D7)</f>
        <v>36316</v>
      </c>
      <c r="E8" s="485">
        <f t="shared" si="0"/>
        <v>0</v>
      </c>
      <c r="F8" s="485">
        <f t="shared" si="0"/>
        <v>25228</v>
      </c>
      <c r="G8" s="485">
        <f t="shared" si="0"/>
        <v>986</v>
      </c>
      <c r="H8" s="485">
        <f t="shared" si="0"/>
        <v>0</v>
      </c>
      <c r="I8" s="485">
        <f t="shared" si="0"/>
        <v>3793</v>
      </c>
      <c r="J8" s="485">
        <f t="shared" si="0"/>
        <v>0</v>
      </c>
      <c r="K8" s="485">
        <f t="shared" si="0"/>
        <v>7543</v>
      </c>
      <c r="L8" s="39"/>
    </row>
    <row r="9" spans="1:13" ht="15" thickTop="1" x14ac:dyDescent="0.2">
      <c r="A9" s="1019" t="s">
        <v>348</v>
      </c>
      <c r="B9" s="456">
        <v>3998</v>
      </c>
      <c r="C9" s="418">
        <v>35632</v>
      </c>
      <c r="D9" s="489"/>
      <c r="E9" s="418"/>
      <c r="F9" s="418"/>
      <c r="G9" s="700"/>
      <c r="H9" s="418"/>
      <c r="I9" s="494" t="s">
        <v>1390</v>
      </c>
      <c r="J9" s="435"/>
      <c r="K9" s="418"/>
      <c r="L9" s="39"/>
    </row>
    <row r="10" spans="1:13" s="48" customFormat="1" ht="13.5" thickBot="1" x14ac:dyDescent="0.25">
      <c r="A10" s="464" t="s">
        <v>1394</v>
      </c>
      <c r="B10" s="457"/>
      <c r="C10" s="485">
        <f>SUM(C8:C9)</f>
        <v>641866</v>
      </c>
      <c r="D10" s="485">
        <f t="shared" ref="D10:K10" si="1">SUM(D8:D9)</f>
        <v>36316</v>
      </c>
      <c r="E10" s="485">
        <f t="shared" si="1"/>
        <v>0</v>
      </c>
      <c r="F10" s="485">
        <f t="shared" si="1"/>
        <v>25228</v>
      </c>
      <c r="G10" s="485">
        <f t="shared" si="1"/>
        <v>986</v>
      </c>
      <c r="H10" s="485">
        <f t="shared" si="1"/>
        <v>0</v>
      </c>
      <c r="I10" s="485">
        <f t="shared" si="1"/>
        <v>3793</v>
      </c>
      <c r="J10" s="485">
        <f t="shared" si="1"/>
        <v>0</v>
      </c>
      <c r="K10" s="485">
        <f t="shared" si="1"/>
        <v>7543</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373445</v>
      </c>
      <c r="D12" s="498" t="s">
        <v>1390</v>
      </c>
      <c r="E12" s="433" t="s">
        <v>1390</v>
      </c>
      <c r="F12" s="433" t="s">
        <v>1390</v>
      </c>
      <c r="G12" s="695">
        <f>'Expenditures 15-22'!K223</f>
        <v>6999</v>
      </c>
      <c r="H12" s="431"/>
      <c r="I12" s="433" t="s">
        <v>1390</v>
      </c>
      <c r="J12" s="433" t="s">
        <v>1390</v>
      </c>
      <c r="K12" s="431" t="s">
        <v>1390</v>
      </c>
      <c r="L12" s="39"/>
    </row>
    <row r="13" spans="1:13" x14ac:dyDescent="0.2">
      <c r="A13" s="734" t="s">
        <v>536</v>
      </c>
      <c r="B13" s="294">
        <v>2000</v>
      </c>
      <c r="C13" s="696">
        <f>'Expenditures 15-22'!K74</f>
        <v>240202</v>
      </c>
      <c r="D13" s="696">
        <f>'Expenditures 15-22'!K129</f>
        <v>16282</v>
      </c>
      <c r="E13" s="482" t="s">
        <v>1390</v>
      </c>
      <c r="F13" s="696">
        <f>'Expenditures 15-22'!K178</f>
        <v>19747</v>
      </c>
      <c r="G13" s="696">
        <f>'Expenditures 15-22'!K273</f>
        <v>17688</v>
      </c>
      <c r="H13" s="696">
        <f>'Expenditures 15-22'!K296</f>
        <v>0</v>
      </c>
      <c r="I13" s="433" t="s">
        <v>1390</v>
      </c>
      <c r="J13" s="749">
        <f>'Expenditures 15-22'!K323</f>
        <v>0</v>
      </c>
      <c r="K13" s="701">
        <f>'Expenditures 15-22'!K341</f>
        <v>562</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35579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2025</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649226</v>
      </c>
      <c r="D17" s="485">
        <f t="shared" si="2"/>
        <v>18307</v>
      </c>
      <c r="E17" s="485">
        <f t="shared" si="2"/>
        <v>0</v>
      </c>
      <c r="F17" s="485">
        <f t="shared" si="2"/>
        <v>19747</v>
      </c>
      <c r="G17" s="485">
        <f t="shared" si="2"/>
        <v>24687</v>
      </c>
      <c r="H17" s="485">
        <f t="shared" si="2"/>
        <v>0</v>
      </c>
      <c r="I17" s="433"/>
      <c r="J17" s="485">
        <f>SUM(J12:J16)</f>
        <v>0</v>
      </c>
      <c r="K17" s="485">
        <f>SUM(K12:K16)</f>
        <v>562</v>
      </c>
      <c r="L17" s="39"/>
    </row>
    <row r="18" spans="1:12" ht="15" customHeight="1" thickTop="1" x14ac:dyDescent="0.2">
      <c r="A18" s="1020" t="s">
        <v>1322</v>
      </c>
      <c r="B18" s="259">
        <v>4180</v>
      </c>
      <c r="C18" s="695">
        <f t="shared" ref="C18:H18" si="3">C9</f>
        <v>35632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684858</v>
      </c>
      <c r="D19" s="485">
        <f t="shared" si="4"/>
        <v>18307</v>
      </c>
      <c r="E19" s="485">
        <f t="shared" si="4"/>
        <v>0</v>
      </c>
      <c r="F19" s="485">
        <f t="shared" si="4"/>
        <v>19747</v>
      </c>
      <c r="G19" s="485">
        <f t="shared" si="4"/>
        <v>24687</v>
      </c>
      <c r="H19" s="485">
        <f t="shared" si="4"/>
        <v>0</v>
      </c>
      <c r="I19" s="433"/>
      <c r="J19" s="485">
        <f>SUM(J17:J18)</f>
        <v>0</v>
      </c>
      <c r="K19" s="485">
        <f>SUM(K17:K18)</f>
        <v>562</v>
      </c>
      <c r="L19" s="39"/>
    </row>
    <row r="20" spans="1:12" ht="27" thickTop="1" thickBot="1" x14ac:dyDescent="0.25">
      <c r="A20" s="458" t="s">
        <v>1323</v>
      </c>
      <c r="B20" s="459"/>
      <c r="C20" s="1018">
        <f>C8-C17</f>
        <v>-42992</v>
      </c>
      <c r="D20" s="1018">
        <f t="shared" ref="D20:K20" si="5">D8-D17</f>
        <v>18009</v>
      </c>
      <c r="E20" s="1018">
        <f t="shared" si="5"/>
        <v>0</v>
      </c>
      <c r="F20" s="1018">
        <f t="shared" si="5"/>
        <v>5481</v>
      </c>
      <c r="G20" s="1018">
        <f t="shared" si="5"/>
        <v>-23701</v>
      </c>
      <c r="H20" s="1018">
        <f t="shared" si="5"/>
        <v>0</v>
      </c>
      <c r="I20" s="1018">
        <f t="shared" si="5"/>
        <v>3793</v>
      </c>
      <c r="J20" s="1018">
        <f t="shared" si="5"/>
        <v>0</v>
      </c>
      <c r="K20" s="1018">
        <f t="shared" si="5"/>
        <v>6981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3793</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20000</v>
      </c>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23793</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3793</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20000</v>
      </c>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10000</v>
      </c>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10000</v>
      </c>
      <c r="E76" s="692">
        <f t="shared" si="7"/>
        <v>0</v>
      </c>
      <c r="F76" s="692">
        <f t="shared" si="7"/>
        <v>20000</v>
      </c>
      <c r="G76" s="692">
        <f t="shared" si="7"/>
        <v>0</v>
      </c>
      <c r="H76" s="692">
        <f t="shared" si="7"/>
        <v>0</v>
      </c>
      <c r="I76" s="692">
        <f t="shared" si="7"/>
        <v>3793</v>
      </c>
      <c r="J76" s="692">
        <f t="shared" si="7"/>
        <v>0</v>
      </c>
      <c r="K76" s="692">
        <f t="shared" si="7"/>
        <v>0</v>
      </c>
      <c r="L76" s="504"/>
    </row>
    <row r="77" spans="1:12" ht="14.25" thickTop="1" thickBot="1" x14ac:dyDescent="0.25">
      <c r="A77" s="1027" t="s">
        <v>1402</v>
      </c>
      <c r="B77" s="710"/>
      <c r="C77" s="444">
        <f t="shared" ref="C77:K77" si="8">C44-C76</f>
        <v>23793</v>
      </c>
      <c r="D77" s="444">
        <f t="shared" si="8"/>
        <v>-10000</v>
      </c>
      <c r="E77" s="444">
        <f t="shared" si="8"/>
        <v>0</v>
      </c>
      <c r="F77" s="444">
        <f t="shared" si="8"/>
        <v>-20000</v>
      </c>
      <c r="G77" s="444">
        <f t="shared" si="8"/>
        <v>0</v>
      </c>
      <c r="H77" s="444">
        <f t="shared" si="8"/>
        <v>0</v>
      </c>
      <c r="I77" s="444">
        <f t="shared" si="8"/>
        <v>-3793</v>
      </c>
      <c r="J77" s="444">
        <f t="shared" si="8"/>
        <v>0</v>
      </c>
      <c r="K77" s="444">
        <f t="shared" si="8"/>
        <v>0</v>
      </c>
      <c r="L77" s="39"/>
    </row>
    <row r="78" spans="1:12" ht="29.25" customHeight="1" thickTop="1" thickBot="1" x14ac:dyDescent="0.25">
      <c r="A78" s="2200" t="s">
        <v>700</v>
      </c>
      <c r="B78" s="2201"/>
      <c r="C78" s="443">
        <f t="shared" ref="C78:K78" si="9">C20+C77</f>
        <v>-19199</v>
      </c>
      <c r="D78" s="443">
        <f t="shared" si="9"/>
        <v>8009</v>
      </c>
      <c r="E78" s="443">
        <f t="shared" si="9"/>
        <v>0</v>
      </c>
      <c r="F78" s="443">
        <f t="shared" si="9"/>
        <v>-14519</v>
      </c>
      <c r="G78" s="443">
        <f t="shared" si="9"/>
        <v>-23701</v>
      </c>
      <c r="H78" s="443">
        <f t="shared" si="9"/>
        <v>0</v>
      </c>
      <c r="I78" s="443">
        <f t="shared" si="9"/>
        <v>0</v>
      </c>
      <c r="J78" s="443">
        <f t="shared" si="9"/>
        <v>0</v>
      </c>
      <c r="K78" s="443">
        <f t="shared" si="9"/>
        <v>6981</v>
      </c>
      <c r="L78" s="505"/>
    </row>
    <row r="79" spans="1:12" ht="13.5" thickTop="1" x14ac:dyDescent="0.2">
      <c r="A79" s="820" t="s">
        <v>1933</v>
      </c>
      <c r="B79" s="460"/>
      <c r="C79" s="435">
        <v>248256</v>
      </c>
      <c r="D79" s="703">
        <v>9857</v>
      </c>
      <c r="E79" s="703"/>
      <c r="F79" s="703">
        <v>38872</v>
      </c>
      <c r="G79" s="703">
        <v>32823</v>
      </c>
      <c r="H79" s="703"/>
      <c r="I79" s="703"/>
      <c r="J79" s="703"/>
      <c r="K79" s="703">
        <v>14275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229057</v>
      </c>
      <c r="D81" s="485">
        <f>SUM(D78:D80)</f>
        <v>17866</v>
      </c>
      <c r="E81" s="485">
        <f t="shared" ref="E81:K81" si="10">SUM(E78:E80)</f>
        <v>0</v>
      </c>
      <c r="F81" s="485">
        <f t="shared" si="10"/>
        <v>24353</v>
      </c>
      <c r="G81" s="485">
        <f t="shared" si="10"/>
        <v>9122</v>
      </c>
      <c r="H81" s="485">
        <f t="shared" si="10"/>
        <v>0</v>
      </c>
      <c r="I81" s="485">
        <f t="shared" si="10"/>
        <v>0</v>
      </c>
      <c r="J81" s="485">
        <f t="shared" si="10"/>
        <v>0</v>
      </c>
      <c r="K81" s="485">
        <f t="shared" si="10"/>
        <v>21256</v>
      </c>
      <c r="L81" s="39"/>
    </row>
    <row r="82" spans="1:12" ht="0.75" customHeight="1" thickTop="1" thickBot="1" x14ac:dyDescent="0.25">
      <c r="A82" s="632" t="s">
        <v>406</v>
      </c>
      <c r="B82" s="630"/>
      <c r="C82" s="1136">
        <f>(C81-C79)</f>
        <v>-19199</v>
      </c>
      <c r="D82" s="1136">
        <f t="shared" ref="D82:K82" si="11">(D81-D79)</f>
        <v>8009</v>
      </c>
      <c r="E82" s="1136">
        <f t="shared" si="11"/>
        <v>0</v>
      </c>
      <c r="F82" s="1136">
        <f t="shared" si="11"/>
        <v>-14519</v>
      </c>
      <c r="G82" s="1136">
        <f t="shared" si="11"/>
        <v>-23701</v>
      </c>
      <c r="H82" s="1136">
        <f t="shared" si="11"/>
        <v>0</v>
      </c>
      <c r="I82" s="1136">
        <f t="shared" si="11"/>
        <v>0</v>
      </c>
      <c r="J82" s="1136">
        <f t="shared" si="11"/>
        <v>0</v>
      </c>
      <c r="K82" s="1136">
        <f t="shared" si="11"/>
        <v>6981</v>
      </c>
    </row>
    <row r="83" spans="1:12" ht="14.25" hidden="1" thickTop="1" thickBot="1" x14ac:dyDescent="0.25">
      <c r="A83" s="729" t="s">
        <v>407</v>
      </c>
      <c r="B83" s="631"/>
      <c r="C83" s="1137">
        <f>C82/C81</f>
        <v>-8.3817565060225183E-2</v>
      </c>
      <c r="D83" s="1137">
        <f t="shared" ref="D83:K83" si="12">D82/D81</f>
        <v>0.44828165230045897</v>
      </c>
      <c r="E83" s="1137" t="e">
        <f t="shared" si="12"/>
        <v>#DIV/0!</v>
      </c>
      <c r="F83" s="1137">
        <f t="shared" si="12"/>
        <v>-0.59618938118506959</v>
      </c>
      <c r="G83" s="1137">
        <f t="shared" si="12"/>
        <v>-2.5982240736680553</v>
      </c>
      <c r="H83" s="1137" t="e">
        <f t="shared" si="12"/>
        <v>#DIV/0!</v>
      </c>
      <c r="I83" s="1137" t="e">
        <f t="shared" si="12"/>
        <v>#DIV/0!</v>
      </c>
      <c r="J83" s="1137" t="e">
        <f t="shared" si="12"/>
        <v>#DIV/0!</v>
      </c>
      <c r="K83" s="1137">
        <f t="shared" si="12"/>
        <v>0.32842491531802787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268373</v>
      </c>
      <c r="D5" s="418">
        <v>36266</v>
      </c>
      <c r="E5" s="412"/>
      <c r="F5" s="806">
        <v>12045</v>
      </c>
      <c r="G5" s="412">
        <v>493</v>
      </c>
      <c r="H5" s="412"/>
      <c r="I5" s="412">
        <v>3793</v>
      </c>
      <c r="J5" s="436"/>
      <c r="K5" s="412">
        <v>7543</v>
      </c>
    </row>
    <row r="6" spans="1:12" ht="14.25" x14ac:dyDescent="0.2">
      <c r="A6" s="913" t="s">
        <v>482</v>
      </c>
      <c r="B6" s="40">
        <v>1130</v>
      </c>
      <c r="C6" s="412"/>
      <c r="D6" s="412"/>
      <c r="E6" s="481"/>
      <c r="F6" s="481"/>
      <c r="G6" s="433"/>
      <c r="H6" s="433"/>
      <c r="I6" s="433"/>
      <c r="J6" s="433"/>
      <c r="K6" s="433"/>
    </row>
    <row r="7" spans="1:12" x14ac:dyDescent="0.2">
      <c r="A7" s="913" t="s">
        <v>117</v>
      </c>
      <c r="B7" s="260">
        <v>1140</v>
      </c>
      <c r="C7" s="412">
        <v>4016</v>
      </c>
      <c r="D7" s="412"/>
      <c r="E7" s="433"/>
      <c r="F7" s="436"/>
      <c r="G7" s="436"/>
      <c r="H7" s="436"/>
      <c r="I7" s="433"/>
      <c r="J7" s="433"/>
      <c r="K7" s="433"/>
    </row>
    <row r="8" spans="1:12" x14ac:dyDescent="0.2">
      <c r="A8" s="913" t="s">
        <v>483</v>
      </c>
      <c r="B8" s="40">
        <v>1150</v>
      </c>
      <c r="C8" s="481"/>
      <c r="D8" s="481"/>
      <c r="E8" s="507"/>
      <c r="F8" s="507"/>
      <c r="G8" s="418">
        <v>493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272389</v>
      </c>
      <c r="D12" s="484">
        <f t="shared" si="0"/>
        <v>36266</v>
      </c>
      <c r="E12" s="484">
        <f t="shared" si="0"/>
        <v>0</v>
      </c>
      <c r="F12" s="484">
        <f t="shared" si="0"/>
        <v>12045</v>
      </c>
      <c r="G12" s="484">
        <f t="shared" si="0"/>
        <v>986</v>
      </c>
      <c r="H12" s="484">
        <f t="shared" si="0"/>
        <v>0</v>
      </c>
      <c r="I12" s="484">
        <f t="shared" si="0"/>
        <v>3793</v>
      </c>
      <c r="J12" s="484">
        <f t="shared" si="0"/>
        <v>0</v>
      </c>
      <c r="K12" s="485">
        <f t="shared" si="0"/>
        <v>7543</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22447</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22447</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796</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796</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89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89</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2930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v>87</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3017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560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560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384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5663</v>
      </c>
      <c r="D107" s="412">
        <v>50</v>
      </c>
      <c r="E107" s="412"/>
      <c r="F107" s="412">
        <v>20</v>
      </c>
      <c r="G107" s="412"/>
      <c r="H107" s="412"/>
      <c r="I107" s="412"/>
      <c r="J107" s="436"/>
      <c r="K107" s="412"/>
    </row>
    <row r="108" spans="1:12" ht="12.75" customHeight="1" thickBot="1" x14ac:dyDescent="0.25">
      <c r="A108" s="464" t="s">
        <v>577</v>
      </c>
      <c r="B108" s="738"/>
      <c r="C108" s="484">
        <f>SUM(C95:C107)</f>
        <v>11047</v>
      </c>
      <c r="D108" s="484">
        <f t="shared" ref="D108:K108" si="3">SUM(D95:D107)</f>
        <v>50</v>
      </c>
      <c r="E108" s="484">
        <f t="shared" si="3"/>
        <v>0</v>
      </c>
      <c r="F108" s="484">
        <f t="shared" si="3"/>
        <v>20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310345</v>
      </c>
      <c r="D109" s="493">
        <f t="shared" si="4"/>
        <v>36316</v>
      </c>
      <c r="E109" s="493">
        <f t="shared" si="4"/>
        <v>0</v>
      </c>
      <c r="F109" s="493">
        <f t="shared" si="4"/>
        <v>12065</v>
      </c>
      <c r="G109" s="493">
        <f t="shared" si="4"/>
        <v>986</v>
      </c>
      <c r="H109" s="493">
        <f t="shared" si="4"/>
        <v>0</v>
      </c>
      <c r="I109" s="493">
        <f t="shared" si="4"/>
        <v>3793</v>
      </c>
      <c r="J109" s="493">
        <f t="shared" si="4"/>
        <v>0</v>
      </c>
      <c r="K109" s="443">
        <f t="shared" si="4"/>
        <v>7543</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2">
        <v>3001</v>
      </c>
      <c r="C117" s="489">
        <v>183087</v>
      </c>
      <c r="D117" s="418"/>
      <c r="E117" s="412"/>
      <c r="F117" s="418"/>
      <c r="G117" s="418"/>
      <c r="H117" s="412"/>
      <c r="I117" s="433"/>
      <c r="J117" s="436"/>
      <c r="K117" s="412"/>
    </row>
    <row r="118" spans="1:11" ht="12.75" customHeight="1" x14ac:dyDescent="0.2">
      <c r="A118" s="477" t="s">
        <v>1760</v>
      </c>
      <c r="B118" s="262">
        <v>3002</v>
      </c>
      <c r="C118" s="483">
        <v>1499</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184586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v>8595</v>
      </c>
      <c r="D125" s="492"/>
      <c r="E125" s="433"/>
      <c r="F125" s="412"/>
      <c r="G125" s="433"/>
      <c r="H125" s="433"/>
      <c r="I125" s="433"/>
      <c r="J125" s="433"/>
      <c r="K125" s="433"/>
    </row>
    <row r="126" spans="1:11" ht="12.75" customHeight="1" x14ac:dyDescent="0.2">
      <c r="A126" s="913" t="s">
        <v>1035</v>
      </c>
      <c r="B126" s="262">
        <v>3110</v>
      </c>
      <c r="C126" s="483">
        <v>9891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18486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318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10046</v>
      </c>
      <c r="G151" s="436"/>
      <c r="H151" s="433"/>
      <c r="I151" s="433"/>
      <c r="J151" s="433"/>
      <c r="K151" s="433"/>
    </row>
    <row r="152" spans="1:11" ht="12.75" customHeight="1" x14ac:dyDescent="0.2">
      <c r="A152" s="913" t="s">
        <v>1247</v>
      </c>
      <c r="B152" s="262">
        <v>3510</v>
      </c>
      <c r="C152" s="483"/>
      <c r="D152" s="412"/>
      <c r="E152" s="492"/>
      <c r="F152" s="412">
        <v>3117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13163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18804</v>
      </c>
      <c r="D172" s="924">
        <f t="shared" si="6"/>
        <v>0</v>
      </c>
      <c r="E172" s="924">
        <f t="shared" si="6"/>
        <v>0</v>
      </c>
      <c r="F172" s="924">
        <f t="shared" si="6"/>
        <v>13163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203390</v>
      </c>
      <c r="D173" s="493">
        <f>SUM(D121,D172)</f>
        <v>0</v>
      </c>
      <c r="E173" s="493">
        <f>SUM(E121,E172)</f>
        <v>0</v>
      </c>
      <c r="F173" s="493">
        <f t="shared" ref="F173:K173" si="7">SUM(F121,F172)</f>
        <v>13163</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1965</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1966</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1967</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v>7491</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7491</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24531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10914</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35445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35528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35528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2983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2983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8267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2785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92499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92499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606234</v>
      </c>
      <c r="D275" s="493">
        <f t="shared" si="12"/>
        <v>36316</v>
      </c>
      <c r="E275" s="493">
        <f t="shared" si="12"/>
        <v>0</v>
      </c>
      <c r="F275" s="493">
        <f t="shared" si="12"/>
        <v>25228</v>
      </c>
      <c r="G275" s="493">
        <f t="shared" si="12"/>
        <v>986</v>
      </c>
      <c r="H275" s="493">
        <f t="shared" si="12"/>
        <v>0</v>
      </c>
      <c r="I275" s="493">
        <f t="shared" si="12"/>
        <v>3793</v>
      </c>
      <c r="J275" s="493">
        <f t="shared" si="12"/>
        <v>0</v>
      </c>
      <c r="K275" s="443">
        <f t="shared" si="12"/>
        <v>7543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C5" sqref="C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204442</v>
      </c>
      <c r="D5" s="412">
        <v>56570</v>
      </c>
      <c r="E5" s="412">
        <v>11992</v>
      </c>
      <c r="F5" s="412">
        <v>3996</v>
      </c>
      <c r="G5" s="412"/>
      <c r="H5" s="412"/>
      <c r="I5" s="436"/>
      <c r="J5" s="436"/>
      <c r="K5" s="414">
        <f>SUM(C5:J5)</f>
        <v>277000</v>
      </c>
      <c r="L5" s="412">
        <v>354188</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38947</v>
      </c>
      <c r="D8" s="412">
        <v>9875</v>
      </c>
      <c r="E8" s="412"/>
      <c r="F8" s="412"/>
      <c r="G8" s="412"/>
      <c r="H8" s="412"/>
      <c r="I8" s="436"/>
      <c r="J8" s="436"/>
      <c r="K8" s="414">
        <f t="shared" si="0"/>
        <v>48822</v>
      </c>
      <c r="L8" s="412">
        <v>53100</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6379</v>
      </c>
      <c r="D10" s="412">
        <v>3890</v>
      </c>
      <c r="E10" s="412">
        <v>2406</v>
      </c>
      <c r="F10" s="412">
        <v>25753</v>
      </c>
      <c r="G10" s="412"/>
      <c r="H10" s="412"/>
      <c r="I10" s="436">
        <v>4399</v>
      </c>
      <c r="J10" s="436"/>
      <c r="K10" s="414">
        <f t="shared" si="0"/>
        <v>42827</v>
      </c>
      <c r="L10" s="412">
        <v>12350</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2800</v>
      </c>
      <c r="D14" s="412">
        <v>274</v>
      </c>
      <c r="E14" s="412">
        <v>1155</v>
      </c>
      <c r="F14" s="412">
        <v>297</v>
      </c>
      <c r="G14" s="412"/>
      <c r="H14" s="412">
        <v>270</v>
      </c>
      <c r="I14" s="436"/>
      <c r="J14" s="436"/>
      <c r="K14" s="414">
        <f t="shared" si="0"/>
        <v>4796</v>
      </c>
      <c r="L14" s="412">
        <v>5700</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252568</v>
      </c>
      <c r="D33" s="415">
        <f t="shared" ref="D33:L33" si="1">SUM(D5:D32)</f>
        <v>70609</v>
      </c>
      <c r="E33" s="415">
        <f t="shared" si="1"/>
        <v>15553</v>
      </c>
      <c r="F33" s="415">
        <f t="shared" si="1"/>
        <v>30046</v>
      </c>
      <c r="G33" s="415">
        <f t="shared" si="1"/>
        <v>0</v>
      </c>
      <c r="H33" s="415">
        <f t="shared" si="1"/>
        <v>270</v>
      </c>
      <c r="I33" s="415">
        <f t="shared" si="1"/>
        <v>4399</v>
      </c>
      <c r="J33" s="415">
        <f t="shared" si="1"/>
        <v>0</v>
      </c>
      <c r="K33" s="415">
        <f t="shared" si="1"/>
        <v>373445</v>
      </c>
      <c r="L33" s="415">
        <f t="shared" si="1"/>
        <v>425338</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v>34</v>
      </c>
      <c r="G38" s="412"/>
      <c r="H38" s="412"/>
      <c r="I38" s="436"/>
      <c r="J38" s="436"/>
      <c r="K38" s="414">
        <f t="shared" si="2"/>
        <v>34</v>
      </c>
      <c r="L38" s="412">
        <v>200</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1989</v>
      </c>
      <c r="B41" s="267">
        <v>2190</v>
      </c>
      <c r="C41" s="412"/>
      <c r="D41" s="412"/>
      <c r="E41" s="412"/>
      <c r="F41" s="412">
        <v>670</v>
      </c>
      <c r="G41" s="412"/>
      <c r="H41" s="412"/>
      <c r="I41" s="436"/>
      <c r="J41" s="436"/>
      <c r="K41" s="414">
        <f t="shared" si="2"/>
        <v>670</v>
      </c>
      <c r="L41" s="412">
        <v>200</v>
      </c>
    </row>
    <row r="42" spans="1:14" ht="12.75" customHeight="1" thickBot="1" x14ac:dyDescent="0.25">
      <c r="A42" s="887" t="s">
        <v>659</v>
      </c>
      <c r="B42" s="468" t="s">
        <v>832</v>
      </c>
      <c r="C42" s="415">
        <f>SUM(C36:C41)</f>
        <v>0</v>
      </c>
      <c r="D42" s="415">
        <f t="shared" ref="D42:L42" si="3">SUM(D36:D41)</f>
        <v>0</v>
      </c>
      <c r="E42" s="415">
        <f t="shared" si="3"/>
        <v>0</v>
      </c>
      <c r="F42" s="415">
        <f t="shared" si="3"/>
        <v>704</v>
      </c>
      <c r="G42" s="415">
        <f t="shared" si="3"/>
        <v>0</v>
      </c>
      <c r="H42" s="415">
        <f t="shared" si="3"/>
        <v>0</v>
      </c>
      <c r="I42" s="415">
        <f t="shared" si="3"/>
        <v>0</v>
      </c>
      <c r="J42" s="415">
        <f t="shared" si="3"/>
        <v>0</v>
      </c>
      <c r="K42" s="415">
        <f t="shared" si="3"/>
        <v>704</v>
      </c>
      <c r="L42" s="415">
        <f t="shared" si="3"/>
        <v>400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3698</v>
      </c>
      <c r="D44" s="418">
        <v>2</v>
      </c>
      <c r="E44" s="418">
        <v>18084</v>
      </c>
      <c r="F44" s="418"/>
      <c r="G44" s="418"/>
      <c r="H44" s="418"/>
      <c r="I44" s="436"/>
      <c r="J44" s="436"/>
      <c r="K44" s="420">
        <f>SUM(C44:J44)</f>
        <v>21784</v>
      </c>
      <c r="L44" s="418">
        <v>21438</v>
      </c>
    </row>
    <row r="45" spans="1:14" x14ac:dyDescent="0.2">
      <c r="A45" s="1817" t="s">
        <v>976</v>
      </c>
      <c r="B45" s="267">
        <v>2220</v>
      </c>
      <c r="C45" s="412"/>
      <c r="D45" s="412"/>
      <c r="E45" s="412"/>
      <c r="F45" s="412"/>
      <c r="G45" s="412"/>
      <c r="H45" s="412"/>
      <c r="I45" s="436"/>
      <c r="J45" s="436"/>
      <c r="K45" s="420">
        <f>SUM(C45:J45)</f>
        <v>0</v>
      </c>
      <c r="L45" s="412"/>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3698</v>
      </c>
      <c r="D47" s="415">
        <f t="shared" ref="D47:K47" si="4">SUM(D44:D46)</f>
        <v>2</v>
      </c>
      <c r="E47" s="415">
        <f t="shared" si="4"/>
        <v>18084</v>
      </c>
      <c r="F47" s="415">
        <f t="shared" si="4"/>
        <v>0</v>
      </c>
      <c r="G47" s="415">
        <f t="shared" si="4"/>
        <v>0</v>
      </c>
      <c r="H47" s="415">
        <f t="shared" si="4"/>
        <v>0</v>
      </c>
      <c r="I47" s="415">
        <f t="shared" si="4"/>
        <v>0</v>
      </c>
      <c r="J47" s="415">
        <f t="shared" si="4"/>
        <v>0</v>
      </c>
      <c r="K47" s="415">
        <f t="shared" si="4"/>
        <v>21784</v>
      </c>
      <c r="L47" s="415">
        <f>SUM(L44:L46)</f>
        <v>21438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1200</v>
      </c>
      <c r="D49" s="418"/>
      <c r="E49" s="418">
        <v>21993</v>
      </c>
      <c r="F49" s="418">
        <v>15</v>
      </c>
      <c r="G49" s="418"/>
      <c r="H49" s="418">
        <v>45</v>
      </c>
      <c r="I49" s="436"/>
      <c r="J49" s="436"/>
      <c r="K49" s="420">
        <f>SUM(C49:J49)</f>
        <v>23253</v>
      </c>
      <c r="L49" s="418">
        <v>24700</v>
      </c>
    </row>
    <row r="50" spans="1:14" x14ac:dyDescent="0.2">
      <c r="A50" s="1817" t="s">
        <v>979</v>
      </c>
      <c r="B50" s="267">
        <v>2320</v>
      </c>
      <c r="C50" s="412">
        <v>67732</v>
      </c>
      <c r="D50" s="412">
        <v>15337</v>
      </c>
      <c r="E50" s="412">
        <v>1964</v>
      </c>
      <c r="F50" s="412"/>
      <c r="G50" s="412"/>
      <c r="H50" s="412">
        <v>624</v>
      </c>
      <c r="I50" s="436"/>
      <c r="J50" s="436"/>
      <c r="K50" s="420">
        <f>SUM(C50:J50)</f>
        <v>85657</v>
      </c>
      <c r="L50" s="412">
        <v>83700</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68932</v>
      </c>
      <c r="D53" s="415">
        <f t="shared" ref="D53:L53" si="5">SUM(D49:D52)</f>
        <v>15337</v>
      </c>
      <c r="E53" s="415">
        <f t="shared" si="5"/>
        <v>23957</v>
      </c>
      <c r="F53" s="415">
        <f t="shared" si="5"/>
        <v>15</v>
      </c>
      <c r="G53" s="415">
        <f t="shared" si="5"/>
        <v>0</v>
      </c>
      <c r="H53" s="415">
        <f t="shared" si="5"/>
        <v>669</v>
      </c>
      <c r="I53" s="415">
        <f t="shared" si="5"/>
        <v>0</v>
      </c>
      <c r="J53" s="415">
        <f t="shared" si="5"/>
        <v>0</v>
      </c>
      <c r="K53" s="415">
        <f t="shared" si="5"/>
        <v>108910</v>
      </c>
      <c r="L53" s="415">
        <f t="shared" si="5"/>
        <v>108400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c r="D55" s="418"/>
      <c r="E55" s="418"/>
      <c r="F55" s="418">
        <v>184</v>
      </c>
      <c r="G55" s="418"/>
      <c r="H55" s="418"/>
      <c r="I55" s="436"/>
      <c r="J55" s="436"/>
      <c r="K55" s="420">
        <f>SUM(C55:J55)</f>
        <v>184</v>
      </c>
      <c r="L55" s="418"/>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184</v>
      </c>
      <c r="G57" s="421">
        <f t="shared" si="6"/>
        <v>0</v>
      </c>
      <c r="H57" s="421">
        <f t="shared" si="6"/>
        <v>0</v>
      </c>
      <c r="I57" s="421">
        <f t="shared" si="6"/>
        <v>0</v>
      </c>
      <c r="J57" s="421">
        <f t="shared" si="6"/>
        <v>0</v>
      </c>
      <c r="K57" s="421">
        <f t="shared" si="6"/>
        <v>184</v>
      </c>
      <c r="L57" s="415">
        <f>SUM(L55:L56)</f>
        <v>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25503</v>
      </c>
      <c r="D60" s="412">
        <v>12</v>
      </c>
      <c r="E60" s="412">
        <v>211</v>
      </c>
      <c r="F60" s="412"/>
      <c r="G60" s="412"/>
      <c r="H60" s="412"/>
      <c r="I60" s="436"/>
      <c r="J60" s="436"/>
      <c r="K60" s="420">
        <f t="shared" si="7"/>
        <v>25726</v>
      </c>
      <c r="L60" s="412">
        <v>26200</v>
      </c>
      <c r="M60" s="15"/>
      <c r="N60" s="15"/>
    </row>
    <row r="61" spans="1:14" s="16" customFormat="1" x14ac:dyDescent="0.2">
      <c r="A61" s="1817" t="s">
        <v>221</v>
      </c>
      <c r="B61" s="267">
        <v>2540</v>
      </c>
      <c r="C61" s="412">
        <v>23155</v>
      </c>
      <c r="D61" s="412">
        <v>4835</v>
      </c>
      <c r="E61" s="412">
        <v>12744</v>
      </c>
      <c r="F61" s="412"/>
      <c r="G61" s="412"/>
      <c r="H61" s="412"/>
      <c r="I61" s="436"/>
      <c r="J61" s="436"/>
      <c r="K61" s="420">
        <f t="shared" si="7"/>
        <v>40734</v>
      </c>
      <c r="L61" s="412">
        <v>36400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13614</v>
      </c>
      <c r="D63" s="412">
        <v>6051</v>
      </c>
      <c r="E63" s="412"/>
      <c r="F63" s="412">
        <v>22495</v>
      </c>
      <c r="G63" s="412"/>
      <c r="H63" s="412"/>
      <c r="I63" s="436"/>
      <c r="J63" s="436"/>
      <c r="K63" s="420">
        <f t="shared" si="7"/>
        <v>42160</v>
      </c>
      <c r="L63" s="412">
        <v>24800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62272</v>
      </c>
      <c r="D65" s="415">
        <f t="shared" ref="D65:L65" si="8">SUM(D59:D64)</f>
        <v>10898</v>
      </c>
      <c r="E65" s="415">
        <f t="shared" si="8"/>
        <v>12955</v>
      </c>
      <c r="F65" s="415">
        <f t="shared" si="8"/>
        <v>22495</v>
      </c>
      <c r="G65" s="415">
        <f t="shared" si="8"/>
        <v>0</v>
      </c>
      <c r="H65" s="415">
        <f t="shared" si="8"/>
        <v>0</v>
      </c>
      <c r="I65" s="415">
        <f t="shared" si="8"/>
        <v>0</v>
      </c>
      <c r="J65" s="415">
        <f t="shared" si="8"/>
        <v>0</v>
      </c>
      <c r="K65" s="415">
        <f t="shared" si="8"/>
        <v>108620</v>
      </c>
      <c r="L65" s="415">
        <f t="shared" si="8"/>
        <v>87400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134902</v>
      </c>
      <c r="D74" s="425">
        <f t="shared" ref="D74:K74" si="10">SUM(D42,D47,D53,D57,D65,D72,D73)</f>
        <v>26237</v>
      </c>
      <c r="E74" s="425">
        <f t="shared" si="10"/>
        <v>54996</v>
      </c>
      <c r="F74" s="425">
        <f t="shared" si="10"/>
        <v>23398</v>
      </c>
      <c r="G74" s="425">
        <f t="shared" si="10"/>
        <v>0</v>
      </c>
      <c r="H74" s="425">
        <f t="shared" si="10"/>
        <v>669</v>
      </c>
      <c r="I74" s="425">
        <f t="shared" si="10"/>
        <v>0</v>
      </c>
      <c r="J74" s="425">
        <f t="shared" si="10"/>
        <v>0</v>
      </c>
      <c r="K74" s="425">
        <f t="shared" si="10"/>
        <v>240202</v>
      </c>
      <c r="L74" s="425">
        <f>SUM(L42,L47,L53,L57,L65,L72,L73)</f>
        <v>217638</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c r="I79" s="507"/>
      <c r="J79" s="507"/>
      <c r="K79" s="414">
        <f t="shared" si="11"/>
        <v>0</v>
      </c>
      <c r="L79" s="412"/>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35579</v>
      </c>
      <c r="I86" s="507"/>
      <c r="J86" s="507"/>
      <c r="K86" s="520">
        <f t="shared" ref="K86:K98" si="12">H86</f>
        <v>35579</v>
      </c>
      <c r="L86" s="442">
        <v>22000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35579</v>
      </c>
      <c r="I92" s="507"/>
      <c r="J92" s="507"/>
      <c r="K92" s="520">
        <f t="shared" si="12"/>
        <v>35579</v>
      </c>
      <c r="L92" s="1062">
        <f>SUM(L85:L91)</f>
        <v>22000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0</v>
      </c>
      <c r="F102" s="413"/>
      <c r="G102" s="413"/>
      <c r="H102" s="425">
        <f>SUM(H84,H92,H100,H101)</f>
        <v>35579</v>
      </c>
      <c r="I102" s="507"/>
      <c r="J102" s="507"/>
      <c r="K102" s="425">
        <f>SUM(K84,K92,K100,K101)</f>
        <v>35579</v>
      </c>
      <c r="L102" s="425">
        <f>SUM(L84,L92,L100,L101)</f>
        <v>22000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387470</v>
      </c>
      <c r="D114" s="415">
        <f t="shared" ref="D114:K114" si="13">SUM(D33,D74,D75,D102,D112,D113)</f>
        <v>96846</v>
      </c>
      <c r="E114" s="415">
        <f t="shared" si="13"/>
        <v>70549</v>
      </c>
      <c r="F114" s="415">
        <f t="shared" si="13"/>
        <v>53444</v>
      </c>
      <c r="G114" s="415">
        <f t="shared" si="13"/>
        <v>0</v>
      </c>
      <c r="H114" s="415">
        <f>SUM(H33,H74,H75,H102,H112,H113)</f>
        <v>36518</v>
      </c>
      <c r="I114" s="415">
        <f t="shared" si="13"/>
        <v>4399</v>
      </c>
      <c r="J114" s="415">
        <f t="shared" si="13"/>
        <v>0</v>
      </c>
      <c r="K114" s="415">
        <f t="shared" si="13"/>
        <v>649226</v>
      </c>
      <c r="L114" s="415">
        <f>SUM(L33,L74,L75,L102,L112,L113)</f>
        <v>664976</v>
      </c>
    </row>
    <row r="115" spans="1:14" ht="23.25" thickTop="1" x14ac:dyDescent="0.2">
      <c r="A115" s="1829" t="s">
        <v>1177</v>
      </c>
      <c r="B115" s="892"/>
      <c r="C115" s="416"/>
      <c r="D115" s="416"/>
      <c r="E115" s="416"/>
      <c r="F115" s="416"/>
      <c r="G115" s="416"/>
      <c r="H115" s="416"/>
      <c r="I115" s="416"/>
      <c r="J115" s="416"/>
      <c r="K115" s="440">
        <f>'Revenues 9-14'!C275-'Expenditures 15-22'!K114</f>
        <v>-42992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c r="D124" s="412"/>
      <c r="E124" s="412">
        <v>4616</v>
      </c>
      <c r="F124" s="412">
        <v>11666</v>
      </c>
      <c r="G124" s="412"/>
      <c r="H124" s="412"/>
      <c r="I124" s="436"/>
      <c r="J124" s="436"/>
      <c r="K124" s="415">
        <f>SUM(C124:J124)</f>
        <v>16282</v>
      </c>
      <c r="L124" s="412">
        <v>27500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4616</v>
      </c>
      <c r="F127" s="415">
        <f t="shared" si="14"/>
        <v>11666</v>
      </c>
      <c r="G127" s="415">
        <f t="shared" si="14"/>
        <v>0</v>
      </c>
      <c r="H127" s="415">
        <f t="shared" si="14"/>
        <v>0</v>
      </c>
      <c r="I127" s="415">
        <f t="shared" si="14"/>
        <v>0</v>
      </c>
      <c r="J127" s="415">
        <f t="shared" si="14"/>
        <v>0</v>
      </c>
      <c r="K127" s="415">
        <f t="shared" si="14"/>
        <v>16282</v>
      </c>
      <c r="L127" s="415">
        <f t="shared" si="14"/>
        <v>27500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4616</v>
      </c>
      <c r="F129" s="425">
        <f t="shared" si="15"/>
        <v>11666</v>
      </c>
      <c r="G129" s="425">
        <f t="shared" si="15"/>
        <v>0</v>
      </c>
      <c r="H129" s="425">
        <f t="shared" si="15"/>
        <v>0</v>
      </c>
      <c r="I129" s="425">
        <f t="shared" si="15"/>
        <v>0</v>
      </c>
      <c r="J129" s="425">
        <f t="shared" si="15"/>
        <v>0</v>
      </c>
      <c r="K129" s="425">
        <f t="shared" si="15"/>
        <v>16282</v>
      </c>
      <c r="L129" s="425">
        <f t="shared" si="15"/>
        <v>27500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v>13500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13500</v>
      </c>
    </row>
    <row r="147" spans="1:14" ht="12.75" customHeight="1" thickTop="1" x14ac:dyDescent="0.2">
      <c r="A147" s="1835" t="s">
        <v>1312</v>
      </c>
      <c r="B147" s="831" t="s">
        <v>39</v>
      </c>
      <c r="C147" s="413"/>
      <c r="D147" s="413"/>
      <c r="E147" s="413"/>
      <c r="F147" s="413"/>
      <c r="G147" s="413"/>
      <c r="H147" s="510">
        <v>2025</v>
      </c>
      <c r="I147" s="433"/>
      <c r="J147" s="413"/>
      <c r="K147" s="420">
        <f>SUM(H147)</f>
        <v>2025</v>
      </c>
      <c r="L147" s="690"/>
    </row>
    <row r="148" spans="1:14" ht="12.75" customHeight="1" thickBot="1" x14ac:dyDescent="0.25">
      <c r="A148" s="887" t="s">
        <v>743</v>
      </c>
      <c r="B148" s="468" t="s">
        <v>582</v>
      </c>
      <c r="C148" s="413"/>
      <c r="D148" s="413"/>
      <c r="E148" s="413"/>
      <c r="F148" s="413"/>
      <c r="G148" s="413"/>
      <c r="H148" s="415">
        <f>SUM(H146,H147)</f>
        <v>2025</v>
      </c>
      <c r="I148" s="433"/>
      <c r="J148" s="413"/>
      <c r="K148" s="415">
        <f>SUM(K146:K147)</f>
        <v>2025</v>
      </c>
      <c r="L148" s="415">
        <f>SUM(L141:L145,L147)</f>
        <v>13500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0</v>
      </c>
      <c r="D150" s="415">
        <f t="shared" ref="D150:K150" si="16">SUM(D129,D130,D138,D148,D149)</f>
        <v>0</v>
      </c>
      <c r="E150" s="415">
        <f t="shared" si="16"/>
        <v>4616</v>
      </c>
      <c r="F150" s="415">
        <f t="shared" si="16"/>
        <v>11666</v>
      </c>
      <c r="G150" s="415">
        <f t="shared" si="16"/>
        <v>0</v>
      </c>
      <c r="H150" s="415">
        <f t="shared" si="16"/>
        <v>2025</v>
      </c>
      <c r="I150" s="415">
        <f t="shared" si="16"/>
        <v>0</v>
      </c>
      <c r="J150" s="415">
        <f t="shared" si="16"/>
        <v>0</v>
      </c>
      <c r="K150" s="415">
        <f t="shared" si="16"/>
        <v>18307</v>
      </c>
      <c r="L150" s="415">
        <f>SUM(L129,L130,L138,L148,L149)</f>
        <v>41000</v>
      </c>
    </row>
    <row r="151" spans="1:14" ht="12.75" customHeight="1" thickTop="1" x14ac:dyDescent="0.2">
      <c r="A151" s="2223" t="s">
        <v>1403</v>
      </c>
      <c r="B151" s="2224"/>
      <c r="C151" s="416"/>
      <c r="D151" s="416"/>
      <c r="E151" s="416"/>
      <c r="F151" s="416"/>
      <c r="G151" s="416"/>
      <c r="H151" s="416"/>
      <c r="I151" s="416"/>
      <c r="J151" s="413"/>
      <c r="K151" s="440">
        <f>'Revenues 9-14'!D275-'Expenditures 15-22'!K150</f>
        <v>18009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13447</v>
      </c>
      <c r="D176" s="412">
        <v>2361</v>
      </c>
      <c r="E176" s="412">
        <v>1655</v>
      </c>
      <c r="F176" s="412">
        <v>2284</v>
      </c>
      <c r="G176" s="412"/>
      <c r="H176" s="412"/>
      <c r="I176" s="436"/>
      <c r="J176" s="436"/>
      <c r="K176" s="414">
        <f>SUM(C176:J176)</f>
        <v>19747</v>
      </c>
      <c r="L176" s="412">
        <v>28500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13447</v>
      </c>
      <c r="D178" s="425">
        <f t="shared" ref="D178:J178" si="17">SUM(D174,D176,D177)</f>
        <v>2361</v>
      </c>
      <c r="E178" s="425">
        <f t="shared" si="17"/>
        <v>1655</v>
      </c>
      <c r="F178" s="425">
        <f t="shared" si="17"/>
        <v>2284</v>
      </c>
      <c r="G178" s="425">
        <f t="shared" si="17"/>
        <v>0</v>
      </c>
      <c r="H178" s="425">
        <f t="shared" si="17"/>
        <v>0</v>
      </c>
      <c r="I178" s="425">
        <f t="shared" si="17"/>
        <v>0</v>
      </c>
      <c r="J178" s="425">
        <f t="shared" si="17"/>
        <v>0</v>
      </c>
      <c r="K178" s="425">
        <f>SUM(K174,K176,K177)</f>
        <v>19747</v>
      </c>
      <c r="L178" s="425">
        <f>SUM(L174, L176:L177)</f>
        <v>28500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13447</v>
      </c>
      <c r="D204" s="415">
        <f>SUM(D178,D179)</f>
        <v>2361</v>
      </c>
      <c r="E204" s="415">
        <f>SUM(E178,E179,E190)</f>
        <v>1655</v>
      </c>
      <c r="F204" s="415">
        <f>SUM(F178,F179)</f>
        <v>2284</v>
      </c>
      <c r="G204" s="415">
        <f>SUM(G178,G179)</f>
        <v>0</v>
      </c>
      <c r="H204" s="415">
        <f>SUM(H178,H179,H190,H202,H203)</f>
        <v>0</v>
      </c>
      <c r="I204" s="415">
        <f>SUM(I178,I179)</f>
        <v>0</v>
      </c>
      <c r="J204" s="415">
        <f>SUM(J178,J179)</f>
        <v>0</v>
      </c>
      <c r="K204" s="414">
        <f>SUM(K178,K179,K190,K202,K203)</f>
        <v>19747</v>
      </c>
      <c r="L204" s="415">
        <f>SUM(L178,L179,L190,L202,L203)</f>
        <v>28500</v>
      </c>
    </row>
    <row r="205" spans="1:14" ht="23.25" thickTop="1" x14ac:dyDescent="0.2">
      <c r="A205" s="1829" t="s">
        <v>1177</v>
      </c>
      <c r="B205" s="467"/>
      <c r="C205" s="416"/>
      <c r="D205" s="416"/>
      <c r="E205" s="416"/>
      <c r="F205" s="416"/>
      <c r="G205" s="416"/>
      <c r="H205" s="416"/>
      <c r="I205" s="413"/>
      <c r="J205" s="413"/>
      <c r="K205" s="440">
        <f>'Revenues 9-14'!F275-'Expenditures 15-22'!K204</f>
        <v>5481</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3306</v>
      </c>
      <c r="E209" s="413"/>
      <c r="F209" s="413"/>
      <c r="G209" s="413"/>
      <c r="H209" s="413"/>
      <c r="I209" s="413"/>
      <c r="J209" s="413"/>
      <c r="K209" s="414">
        <f>D209</f>
        <v>3306</v>
      </c>
      <c r="L209" s="412">
        <v>6500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2738</v>
      </c>
      <c r="E211" s="413"/>
      <c r="F211" s="413"/>
      <c r="G211" s="413"/>
      <c r="H211" s="413"/>
      <c r="I211" s="413"/>
      <c r="J211" s="413"/>
      <c r="K211" s="414">
        <f t="shared" si="19"/>
        <v>2738</v>
      </c>
      <c r="L211" s="412">
        <v>2350</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911</v>
      </c>
      <c r="E213" s="413"/>
      <c r="F213" s="413"/>
      <c r="G213" s="413"/>
      <c r="H213" s="413"/>
      <c r="I213" s="413"/>
      <c r="J213" s="413"/>
      <c r="K213" s="414">
        <f t="shared" si="19"/>
        <v>911</v>
      </c>
      <c r="L213" s="412">
        <v>1100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44</v>
      </c>
      <c r="E217" s="413"/>
      <c r="F217" s="413"/>
      <c r="G217" s="413"/>
      <c r="H217" s="413"/>
      <c r="I217" s="413"/>
      <c r="J217" s="413"/>
      <c r="K217" s="414">
        <f t="shared" si="19"/>
        <v>44</v>
      </c>
      <c r="L217" s="412">
        <v>400</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6999</v>
      </c>
      <c r="E223" s="413"/>
      <c r="F223" s="413"/>
      <c r="G223" s="413"/>
      <c r="H223" s="413"/>
      <c r="I223" s="413"/>
      <c r="J223" s="413"/>
      <c r="K223" s="415">
        <f>SUM(K209:K222)</f>
        <v>6999</v>
      </c>
      <c r="L223" s="415">
        <f>SUM(L209:L222)</f>
        <v>10350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828</v>
      </c>
      <c r="E234" s="413"/>
      <c r="F234" s="413"/>
      <c r="G234" s="413"/>
      <c r="H234" s="413"/>
      <c r="I234" s="413"/>
      <c r="J234" s="413"/>
      <c r="K234" s="420">
        <f>D234</f>
        <v>828</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828</v>
      </c>
      <c r="E237" s="413"/>
      <c r="F237" s="413"/>
      <c r="G237" s="413"/>
      <c r="H237" s="413"/>
      <c r="I237" s="413"/>
      <c r="J237" s="413"/>
      <c r="K237" s="415">
        <f>SUM(K234:K236)</f>
        <v>828</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1172</v>
      </c>
      <c r="E240" s="413"/>
      <c r="F240" s="413"/>
      <c r="G240" s="413"/>
      <c r="H240" s="413"/>
      <c r="I240" s="413"/>
      <c r="J240" s="413"/>
      <c r="K240" s="420">
        <f t="shared" ref="K240:K250" si="21">D240</f>
        <v>1172</v>
      </c>
      <c r="L240" s="412">
        <v>1000</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1172</v>
      </c>
      <c r="E251" s="413"/>
      <c r="F251" s="413"/>
      <c r="G251" s="413"/>
      <c r="H251" s="413"/>
      <c r="I251" s="413"/>
      <c r="J251" s="413"/>
      <c r="K251" s="415">
        <f>SUM(K239:K250)</f>
        <v>1172</v>
      </c>
      <c r="L251" s="415">
        <f>SUM(L239:L250)</f>
        <v>1000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c r="E253" s="413"/>
      <c r="F253" s="413"/>
      <c r="G253" s="413"/>
      <c r="H253" s="413"/>
      <c r="I253" s="413"/>
      <c r="J253" s="413"/>
      <c r="K253" s="420">
        <f>D253</f>
        <v>0</v>
      </c>
      <c r="L253" s="418"/>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5716</v>
      </c>
      <c r="E258" s="413"/>
      <c r="F258" s="413"/>
      <c r="G258" s="413"/>
      <c r="H258" s="413"/>
      <c r="I258" s="413"/>
      <c r="J258" s="413"/>
      <c r="K258" s="420">
        <f t="shared" ref="K258:K263" si="22">D258</f>
        <v>5716</v>
      </c>
      <c r="L258" s="412">
        <v>4500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5190</v>
      </c>
      <c r="E260" s="413"/>
      <c r="F260" s="413"/>
      <c r="G260" s="413"/>
      <c r="H260" s="413"/>
      <c r="I260" s="413"/>
      <c r="J260" s="413"/>
      <c r="K260" s="420">
        <f t="shared" si="22"/>
        <v>5190</v>
      </c>
      <c r="L260" s="412">
        <v>3750</v>
      </c>
    </row>
    <row r="261" spans="1:12" x14ac:dyDescent="0.2">
      <c r="A261" s="1817" t="s">
        <v>1129</v>
      </c>
      <c r="B261" s="267">
        <v>2550</v>
      </c>
      <c r="C261" s="413"/>
      <c r="D261" s="412">
        <v>1785</v>
      </c>
      <c r="E261" s="413"/>
      <c r="F261" s="413"/>
      <c r="G261" s="413"/>
      <c r="H261" s="413"/>
      <c r="I261" s="413"/>
      <c r="J261" s="413"/>
      <c r="K261" s="420">
        <f t="shared" si="22"/>
        <v>1785</v>
      </c>
      <c r="L261" s="412"/>
    </row>
    <row r="262" spans="1:12" x14ac:dyDescent="0.2">
      <c r="A262" s="1817" t="s">
        <v>107</v>
      </c>
      <c r="B262" s="267">
        <v>2560</v>
      </c>
      <c r="C262" s="413"/>
      <c r="D262" s="412">
        <v>2997</v>
      </c>
      <c r="E262" s="413"/>
      <c r="F262" s="413"/>
      <c r="G262" s="413"/>
      <c r="H262" s="413"/>
      <c r="I262" s="413"/>
      <c r="J262" s="413"/>
      <c r="K262" s="420">
        <f t="shared" si="22"/>
        <v>2997</v>
      </c>
      <c r="L262" s="412">
        <v>2300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15688</v>
      </c>
      <c r="E264" s="413"/>
      <c r="F264" s="413"/>
      <c r="G264" s="413"/>
      <c r="H264" s="413"/>
      <c r="I264" s="413"/>
      <c r="J264" s="413"/>
      <c r="K264" s="415">
        <f>SUM(K257:K263)</f>
        <v>15688</v>
      </c>
      <c r="L264" s="415">
        <f>SUM(L257:L263)</f>
        <v>10550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17688</v>
      </c>
      <c r="E273" s="413"/>
      <c r="F273" s="413"/>
      <c r="G273" s="413"/>
      <c r="H273" s="413"/>
      <c r="I273" s="413"/>
      <c r="J273" s="413"/>
      <c r="K273" s="425">
        <f>SUM(K232,K237,K251,K255,K264,K271,K272)</f>
        <v>17688</v>
      </c>
      <c r="L273" s="425">
        <f>SUM(L232,L237,L251,L255,L264,L271,L272)</f>
        <v>11550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24687</v>
      </c>
      <c r="E288" s="413"/>
      <c r="F288" s="413"/>
      <c r="G288" s="413"/>
      <c r="H288" s="415">
        <f>H286</f>
        <v>0</v>
      </c>
      <c r="I288" s="413"/>
      <c r="J288" s="413"/>
      <c r="K288" s="415">
        <f>SUM(K223,K273,K274,K278,K286,K287)</f>
        <v>24687</v>
      </c>
      <c r="L288" s="415">
        <f>SUM(L223,L273,L274,L278,L286,L287)</f>
        <v>21900</v>
      </c>
    </row>
    <row r="289" spans="1:14" ht="23.25" thickTop="1" x14ac:dyDescent="0.2">
      <c r="A289" s="901" t="s">
        <v>1177</v>
      </c>
      <c r="B289" s="902"/>
      <c r="C289" s="413"/>
      <c r="D289" s="416"/>
      <c r="E289" s="413"/>
      <c r="F289" s="413"/>
      <c r="G289" s="413"/>
      <c r="H289" s="441"/>
      <c r="I289" s="413"/>
      <c r="J289" s="413"/>
      <c r="K289" s="440">
        <f>'Revenues 9-14'!G275-'Expenditures 15-22'!K288</f>
        <v>-23701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3" t="s">
        <v>1177</v>
      </c>
      <c r="B332" s="2224"/>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v>562</v>
      </c>
      <c r="F337" s="412"/>
      <c r="G337" s="412"/>
      <c r="H337" s="412"/>
      <c r="I337" s="436"/>
      <c r="J337" s="436"/>
      <c r="K337" s="414">
        <f>SUM(C337:J337)</f>
        <v>562</v>
      </c>
      <c r="L337" s="412">
        <v>6000</v>
      </c>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562</v>
      </c>
      <c r="F339" s="415">
        <f t="shared" si="27"/>
        <v>0</v>
      </c>
      <c r="G339" s="415">
        <f t="shared" si="27"/>
        <v>0</v>
      </c>
      <c r="H339" s="415">
        <f t="shared" si="27"/>
        <v>0</v>
      </c>
      <c r="I339" s="415">
        <f t="shared" si="27"/>
        <v>0</v>
      </c>
      <c r="J339" s="415">
        <f t="shared" si="27"/>
        <v>0</v>
      </c>
      <c r="K339" s="415">
        <f t="shared" si="27"/>
        <v>562</v>
      </c>
      <c r="L339" s="415">
        <f t="shared" si="27"/>
        <v>6000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562</v>
      </c>
      <c r="F341" s="415">
        <f t="shared" si="28"/>
        <v>0</v>
      </c>
      <c r="G341" s="415">
        <f t="shared" si="28"/>
        <v>0</v>
      </c>
      <c r="H341" s="415">
        <f t="shared" si="28"/>
        <v>0</v>
      </c>
      <c r="I341" s="415">
        <f t="shared" si="28"/>
        <v>0</v>
      </c>
      <c r="J341" s="415">
        <f t="shared" si="28"/>
        <v>0</v>
      </c>
      <c r="K341" s="415">
        <f t="shared" si="28"/>
        <v>562</v>
      </c>
      <c r="L341" s="415">
        <f t="shared" si="28"/>
        <v>6000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562</v>
      </c>
      <c r="F354" s="415">
        <f t="shared" si="29"/>
        <v>0</v>
      </c>
      <c r="G354" s="415">
        <f t="shared" si="29"/>
        <v>0</v>
      </c>
      <c r="H354" s="415">
        <f t="shared" si="29"/>
        <v>0</v>
      </c>
      <c r="I354" s="415">
        <f t="shared" si="29"/>
        <v>0</v>
      </c>
      <c r="J354" s="415">
        <f t="shared" si="29"/>
        <v>0</v>
      </c>
      <c r="K354" s="415">
        <f t="shared" si="29"/>
        <v>562</v>
      </c>
      <c r="L354" s="415">
        <f>SUM(L341,L344,L352,L353)</f>
        <v>6000</v>
      </c>
    </row>
    <row r="355" spans="1:14" ht="23.25" thickTop="1" x14ac:dyDescent="0.2">
      <c r="A355" s="1856" t="s">
        <v>1177</v>
      </c>
      <c r="B355" s="469"/>
      <c r="C355" s="432"/>
      <c r="D355" s="432"/>
      <c r="E355" s="419"/>
      <c r="F355" s="419"/>
      <c r="G355" s="419"/>
      <c r="H355" s="419"/>
      <c r="I355" s="419"/>
      <c r="J355" s="417"/>
      <c r="K355" s="414">
        <f>'Revenues 9-14'!K275-'Expenditures 15-22'!K354</f>
        <v>6981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1972</v>
      </c>
      <c r="B2" s="835" t="s">
        <v>1938</v>
      </c>
      <c r="C2" s="1084" t="s">
        <v>1939</v>
      </c>
      <c r="D2" s="1084" t="s">
        <v>1940</v>
      </c>
      <c r="E2" s="1084" t="s">
        <v>1941</v>
      </c>
      <c r="F2" s="1084" t="s">
        <v>1942</v>
      </c>
    </row>
    <row r="3" spans="1:6" ht="12" customHeight="1" x14ac:dyDescent="0.2">
      <c r="A3" s="2256"/>
      <c r="B3" s="547"/>
      <c r="C3" s="833"/>
      <c r="D3" s="834" t="s">
        <v>295</v>
      </c>
      <c r="E3" s="833"/>
      <c r="F3" s="834" t="s">
        <v>296</v>
      </c>
    </row>
    <row r="4" spans="1:6" ht="13.7" customHeight="1" x14ac:dyDescent="0.2">
      <c r="A4" s="545" t="s">
        <v>1375</v>
      </c>
      <c r="B4" s="560">
        <f>'Revenues 9-14'!C5</f>
        <v>268373</v>
      </c>
      <c r="C4" s="512"/>
      <c r="D4" s="561">
        <f>B4-C4</f>
        <v>268373</v>
      </c>
      <c r="E4" s="512">
        <v>268848</v>
      </c>
      <c r="F4" s="561">
        <f>E4-C4</f>
        <v>268848</v>
      </c>
    </row>
    <row r="5" spans="1:6" ht="13.7" customHeight="1" x14ac:dyDescent="0.2">
      <c r="A5" s="545" t="s">
        <v>1038</v>
      </c>
      <c r="B5" s="560">
        <f>'Revenues 9-14'!D5</f>
        <v>36266</v>
      </c>
      <c r="C5" s="512"/>
      <c r="D5" s="561">
        <f t="shared" ref="D5:D18" si="0">B5-C5</f>
        <v>36266</v>
      </c>
      <c r="E5" s="512">
        <v>35351</v>
      </c>
      <c r="F5" s="561">
        <f>E5-C5</f>
        <v>35351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12045</v>
      </c>
      <c r="C7" s="512"/>
      <c r="D7" s="561">
        <f t="shared" si="0"/>
        <v>12045</v>
      </c>
      <c r="E7" s="512">
        <v>13489</v>
      </c>
      <c r="F7" s="561">
        <f t="shared" si="1"/>
        <v>13489</v>
      </c>
    </row>
    <row r="8" spans="1:6" ht="13.7" customHeight="1" x14ac:dyDescent="0.2">
      <c r="A8" s="545" t="s">
        <v>1405</v>
      </c>
      <c r="B8" s="560">
        <f>'Revenues 9-14'!G5</f>
        <v>493</v>
      </c>
      <c r="C8" s="512"/>
      <c r="D8" s="561">
        <f t="shared" si="0"/>
        <v>493</v>
      </c>
      <c r="E8" s="512">
        <v>1931</v>
      </c>
      <c r="F8" s="561">
        <f t="shared" si="1"/>
        <v>1931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3793</v>
      </c>
      <c r="C10" s="512"/>
      <c r="D10" s="561">
        <f t="shared" si="0"/>
        <v>3793</v>
      </c>
      <c r="E10" s="512">
        <v>3567</v>
      </c>
      <c r="F10" s="561">
        <f t="shared" si="1"/>
        <v>3567</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7543</v>
      </c>
      <c r="C12" s="512"/>
      <c r="D12" s="561">
        <f t="shared" si="0"/>
        <v>7543</v>
      </c>
      <c r="E12" s="512">
        <v>5188</v>
      </c>
      <c r="F12" s="561">
        <f t="shared" si="1"/>
        <v>5188</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4016</v>
      </c>
      <c r="C14" s="512"/>
      <c r="D14" s="561">
        <f t="shared" si="0"/>
        <v>4016</v>
      </c>
      <c r="E14" s="512">
        <v>7783</v>
      </c>
      <c r="F14" s="561">
        <f t="shared" si="1"/>
        <v>7783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493</v>
      </c>
      <c r="C16" s="512"/>
      <c r="D16" s="561">
        <f t="shared" si="0"/>
        <v>493</v>
      </c>
      <c r="E16" s="512">
        <v>487</v>
      </c>
      <c r="F16" s="561">
        <f t="shared" si="1"/>
        <v>487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333022</v>
      </c>
      <c r="C19" s="562">
        <f>SUM(C4:C18)</f>
        <v>0</v>
      </c>
      <c r="D19" s="562">
        <f>SUM(D4:D18)</f>
        <v>333022</v>
      </c>
      <c r="E19" s="562">
        <f>SUM(E4:E18)</f>
        <v>336644</v>
      </c>
      <c r="F19" s="562">
        <f>SUM(F4:F18)</f>
        <v>336644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A32" sqref="A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1974</v>
      </c>
      <c r="B2" s="2286"/>
      <c r="C2" s="1629" t="s">
        <v>1943</v>
      </c>
      <c r="D2" s="1629" t="s">
        <v>1944</v>
      </c>
      <c r="E2" s="1629" t="s">
        <v>1945</v>
      </c>
      <c r="F2" s="1629" t="s">
        <v>1946</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t="s">
        <v>2097</v>
      </c>
      <c r="B31" s="658">
        <v>38888</v>
      </c>
      <c r="C31" s="1102">
        <v>175000</v>
      </c>
      <c r="D31" s="1610">
        <v>7</v>
      </c>
      <c r="E31" s="1102">
        <v>50000</v>
      </c>
      <c r="F31" s="1102"/>
      <c r="G31" s="1102"/>
      <c r="H31" s="1102">
        <v>10000</v>
      </c>
      <c r="I31" s="1103">
        <f>((E31+F31)-H31)+G31</f>
        <v>40000</v>
      </c>
      <c r="J31" s="1102">
        <v>40000</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175000</v>
      </c>
      <c r="D49" s="1609"/>
      <c r="E49" s="1103">
        <f t="shared" ref="E49:J49" si="2">SUM(E31:E48)</f>
        <v>50000</v>
      </c>
      <c r="F49" s="1103">
        <f t="shared" si="2"/>
        <v>0</v>
      </c>
      <c r="G49" s="1103">
        <f t="shared" si="2"/>
        <v>0</v>
      </c>
      <c r="H49" s="1103">
        <f t="shared" si="2"/>
        <v>10000</v>
      </c>
      <c r="I49" s="1103">
        <f t="shared" si="2"/>
        <v>40000</v>
      </c>
      <c r="J49" s="1103">
        <f t="shared" si="2"/>
        <v>40000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1975</v>
      </c>
      <c r="B2" s="2314"/>
      <c r="C2" s="2314"/>
      <c r="D2" s="2314"/>
      <c r="E2" s="2315"/>
      <c r="F2" s="1889" t="s">
        <v>1077</v>
      </c>
      <c r="G2" s="1890" t="s">
        <v>101</v>
      </c>
      <c r="H2" s="1890" t="s">
        <v>479</v>
      </c>
      <c r="I2" s="1890" t="s">
        <v>1379</v>
      </c>
      <c r="J2" s="1890" t="s">
        <v>1022</v>
      </c>
      <c r="K2" s="1890" t="s">
        <v>145</v>
      </c>
    </row>
    <row r="3" spans="1:11" x14ac:dyDescent="0.2">
      <c r="A3" s="2316" t="s">
        <v>1949</v>
      </c>
      <c r="B3" s="2317"/>
      <c r="C3" s="2317"/>
      <c r="D3" s="2317"/>
      <c r="E3" s="2318"/>
      <c r="F3" s="256"/>
      <c r="G3" s="563"/>
      <c r="H3" s="563"/>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v>4016</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8" t="s">
        <v>1909</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4016</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v>4016</v>
      </c>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1908</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1910</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4016</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1907</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2300</v>
      </c>
      <c r="D5" s="642"/>
      <c r="E5" s="642"/>
      <c r="F5" s="1067">
        <f>(C5+D5)-E5</f>
        <v>2300</v>
      </c>
      <c r="G5" s="638"/>
      <c r="H5" s="644"/>
      <c r="I5" s="644"/>
      <c r="J5" s="644"/>
      <c r="K5" s="649"/>
      <c r="L5" s="1066">
        <f>F5-K5</f>
        <v>2300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530872</v>
      </c>
      <c r="D8" s="643"/>
      <c r="E8" s="643"/>
      <c r="F8" s="1067">
        <f>(C8+D8)-E8</f>
        <v>530872</v>
      </c>
      <c r="G8" s="639">
        <v>50</v>
      </c>
      <c r="H8" s="575">
        <v>417035</v>
      </c>
      <c r="I8" s="575">
        <v>16224</v>
      </c>
      <c r="J8" s="575"/>
      <c r="K8" s="1066">
        <f>(H8+I8)-J8</f>
        <v>433259</v>
      </c>
      <c r="L8" s="1066">
        <f>F8-K8</f>
        <v>97613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121794</v>
      </c>
      <c r="D12" s="643"/>
      <c r="E12" s="643">
        <v>9564</v>
      </c>
      <c r="F12" s="1067">
        <f>(C12+D12)-E12</f>
        <v>112230</v>
      </c>
      <c r="G12" s="639">
        <v>10</v>
      </c>
      <c r="H12" s="575">
        <v>73827</v>
      </c>
      <c r="I12" s="575">
        <v>6898</v>
      </c>
      <c r="J12" s="575">
        <v>9564</v>
      </c>
      <c r="K12" s="1066">
        <f>(H12+I12)-J12</f>
        <v>71161</v>
      </c>
      <c r="L12" s="1066">
        <f>F12-K12</f>
        <v>41069</v>
      </c>
    </row>
    <row r="13" spans="1:14" ht="14.25" thickTop="1" thickBot="1" x14ac:dyDescent="0.25">
      <c r="A13" s="654" t="s">
        <v>1336</v>
      </c>
      <c r="B13" s="286">
        <v>252</v>
      </c>
      <c r="C13" s="643">
        <v>45922</v>
      </c>
      <c r="D13" s="643"/>
      <c r="E13" s="643"/>
      <c r="F13" s="1067">
        <f>(C13+D13)-E13</f>
        <v>45922</v>
      </c>
      <c r="G13" s="639">
        <v>5</v>
      </c>
      <c r="H13" s="575">
        <v>45922</v>
      </c>
      <c r="I13" s="575"/>
      <c r="J13" s="575"/>
      <c r="K13" s="1066">
        <f>(H13+I13)-J13</f>
        <v>45922</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700888</v>
      </c>
      <c r="D16" s="645">
        <f>SUM(D3,D5:D6,D8:D10,D12:D15)</f>
        <v>0</v>
      </c>
      <c r="E16" s="645">
        <f>SUM(E3,E5:E6,E8:E10,E12:E15)</f>
        <v>9564</v>
      </c>
      <c r="F16" s="645">
        <f>SUM(F3,F5:F6,F8:F10,F12:F15)</f>
        <v>691324</v>
      </c>
      <c r="G16" s="639"/>
      <c r="H16" s="645">
        <f>SUM(H3,H6,H8:H10,H12:H14,)</f>
        <v>536784</v>
      </c>
      <c r="I16" s="645">
        <f>SUM(I3,I6,I8:I10,I12:I14,)</f>
        <v>23122</v>
      </c>
      <c r="J16" s="645">
        <f>SUM(J3,J6,J8:J10,J12:J14,)</f>
        <v>9564</v>
      </c>
      <c r="K16" s="1067">
        <f>(H16+I16)-J16</f>
        <v>550342</v>
      </c>
      <c r="L16" s="1067">
        <f>F16-K16</f>
        <v>140982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4399</v>
      </c>
      <c r="G17" s="638">
        <v>10</v>
      </c>
      <c r="H17" s="1077"/>
      <c r="I17" s="1066">
        <f>F17/G17</f>
        <v>439.9</v>
      </c>
      <c r="J17" s="1077"/>
      <c r="K17" s="1078"/>
      <c r="L17" s="1078"/>
    </row>
    <row r="18" spans="1:12" ht="14.25" thickTop="1" thickBot="1" x14ac:dyDescent="0.25">
      <c r="A18" s="875" t="s">
        <v>794</v>
      </c>
      <c r="B18" s="876"/>
      <c r="C18" s="1079"/>
      <c r="D18" s="1079"/>
      <c r="E18" s="1079"/>
      <c r="F18" s="1080"/>
      <c r="G18" s="874"/>
      <c r="H18" s="646"/>
      <c r="I18" s="1067">
        <f>SUM(I16,I17)</f>
        <v>23561.9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649226</v>
      </c>
      <c r="G8" s="358"/>
    </row>
    <row r="9" spans="1:7" ht="12" customHeight="1" x14ac:dyDescent="0.2">
      <c r="A9" s="360" t="s">
        <v>539</v>
      </c>
      <c r="B9" s="944" t="s">
        <v>1873</v>
      </c>
      <c r="C9" s="359"/>
      <c r="D9" s="360" t="s">
        <v>591</v>
      </c>
      <c r="E9" s="579"/>
      <c r="F9" s="946">
        <f>'Expenditures 15-22'!K150</f>
        <v>18307</v>
      </c>
      <c r="G9" s="947"/>
    </row>
    <row r="10" spans="1:7" ht="12" customHeight="1" x14ac:dyDescent="0.2">
      <c r="A10" s="360" t="s">
        <v>589</v>
      </c>
      <c r="B10" s="944" t="s">
        <v>1874</v>
      </c>
      <c r="C10" s="359"/>
      <c r="D10" s="360" t="s">
        <v>591</v>
      </c>
      <c r="E10" s="579"/>
      <c r="F10" s="946">
        <f>'Expenditures 15-22'!K168</f>
        <v>0</v>
      </c>
      <c r="G10" s="947"/>
    </row>
    <row r="11" spans="1:7" ht="12" customHeight="1" x14ac:dyDescent="0.2">
      <c r="A11" s="360" t="s">
        <v>540</v>
      </c>
      <c r="B11" s="944" t="s">
        <v>1875</v>
      </c>
      <c r="C11" s="359"/>
      <c r="D11" s="360" t="s">
        <v>591</v>
      </c>
      <c r="E11" s="579"/>
      <c r="F11" s="946">
        <f>'Expenditures 15-22'!K204</f>
        <v>19747</v>
      </c>
      <c r="G11" s="947"/>
    </row>
    <row r="12" spans="1:7" ht="12" customHeight="1" x14ac:dyDescent="0.2">
      <c r="A12" s="360" t="s">
        <v>541</v>
      </c>
      <c r="B12" s="944" t="s">
        <v>1876</v>
      </c>
      <c r="C12" s="359"/>
      <c r="D12" s="360" t="s">
        <v>591</v>
      </c>
      <c r="E12" s="579"/>
      <c r="F12" s="946">
        <f>'Expenditures 15-22'!K288</f>
        <v>24687</v>
      </c>
      <c r="G12" s="947"/>
    </row>
    <row r="13" spans="1:7" ht="12" customHeight="1" x14ac:dyDescent="0.2">
      <c r="A13" s="360" t="s">
        <v>113</v>
      </c>
      <c r="B13" s="944" t="s">
        <v>1877</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711967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35579</v>
      </c>
      <c r="G53" s="358"/>
    </row>
    <row r="54" spans="1:7" ht="12" customHeight="1" x14ac:dyDescent="0.2">
      <c r="A54" s="360" t="s">
        <v>538</v>
      </c>
      <c r="B54" s="360" t="s">
        <v>1885</v>
      </c>
      <c r="C54" s="965" t="s">
        <v>1160</v>
      </c>
      <c r="D54" s="961" t="s">
        <v>1302</v>
      </c>
      <c r="E54" s="579"/>
      <c r="F54" s="1108">
        <f>'Expenditures 15-22'!G114</f>
        <v>0</v>
      </c>
      <c r="G54" s="358"/>
    </row>
    <row r="55" spans="1:7" ht="12" customHeight="1" x14ac:dyDescent="0.2">
      <c r="A55" s="360" t="s">
        <v>538</v>
      </c>
      <c r="B55" s="360" t="s">
        <v>1886</v>
      </c>
      <c r="C55" s="965" t="s">
        <v>1160</v>
      </c>
      <c r="D55" s="961" t="s">
        <v>331</v>
      </c>
      <c r="E55" s="579"/>
      <c r="F55" s="1108">
        <f>'Expenditures 15-22'!I114</f>
        <v>4399</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39978</v>
      </c>
      <c r="G75" s="358"/>
    </row>
    <row r="76" spans="1:8" s="971" customFormat="1" ht="12" customHeight="1" thickTop="1" thickBot="1" x14ac:dyDescent="0.25">
      <c r="A76" s="585"/>
      <c r="B76" s="583"/>
      <c r="C76" s="584"/>
      <c r="D76" s="970" t="s">
        <v>1859</v>
      </c>
      <c r="E76" s="595"/>
      <c r="F76" s="1114">
        <f>(F14-F75)</f>
        <v>671989</v>
      </c>
      <c r="G76" s="360"/>
    </row>
    <row r="77" spans="1:8" s="971" customFormat="1" ht="12" customHeight="1" thickTop="1" x14ac:dyDescent="0.2">
      <c r="A77" s="586"/>
      <c r="B77" s="583"/>
      <c r="C77" s="584"/>
      <c r="D77" s="970" t="s">
        <v>1951</v>
      </c>
      <c r="E77" s="595"/>
      <c r="F77" s="1625">
        <v>60.62</v>
      </c>
      <c r="G77" s="361"/>
      <c r="H77" s="360"/>
    </row>
    <row r="78" spans="1:8" s="971" customFormat="1" ht="12" customHeight="1" thickBot="1" x14ac:dyDescent="0.25">
      <c r="A78" s="587"/>
      <c r="B78" s="583"/>
      <c r="C78" s="584"/>
      <c r="D78" s="970" t="s">
        <v>1930</v>
      </c>
      <c r="E78" s="595" t="s">
        <v>1134</v>
      </c>
      <c r="F78" s="1115">
        <f>IF(F77&gt;0,F76/F77," Complete Line 77")</f>
        <v>11085.268888155724</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89</v>
      </c>
      <c r="G93" s="979"/>
    </row>
    <row r="94" spans="1:7" ht="12" customHeight="1" x14ac:dyDescent="0.2">
      <c r="A94" s="980" t="s">
        <v>147</v>
      </c>
      <c r="B94" s="980" t="s">
        <v>183</v>
      </c>
      <c r="C94" s="977">
        <v>1700</v>
      </c>
      <c r="D94" s="986" t="str">
        <f>'Revenues 9-14'!A82</f>
        <v>Total District/School Activity Income</v>
      </c>
      <c r="E94" s="386"/>
      <c r="F94" s="1073">
        <f>SUM('Revenues 9-14'!C82,'Revenues 9-14'!D82)</f>
        <v>3017</v>
      </c>
      <c r="G94" s="979"/>
    </row>
    <row r="95" spans="1:7" ht="12" customHeight="1" x14ac:dyDescent="0.2">
      <c r="A95" s="980" t="s">
        <v>538</v>
      </c>
      <c r="B95" s="980" t="s">
        <v>184</v>
      </c>
      <c r="C95" s="977">
        <f>'Revenues 9-14'!B84</f>
        <v>1811</v>
      </c>
      <c r="D95" s="978" t="str">
        <f>'Revenues 9-14'!A84</f>
        <v>Rentals - Regular Textbooks</v>
      </c>
      <c r="E95" s="386"/>
      <c r="F95" s="1073">
        <f>'Revenues 9-14'!C84</f>
        <v>560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18486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318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13163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7491</v>
      </c>
      <c r="G127" s="69"/>
    </row>
    <row r="128" spans="1:7" ht="12" customHeight="1" x14ac:dyDescent="0.2">
      <c r="A128" s="383" t="s">
        <v>769</v>
      </c>
      <c r="B128" s="383" t="s">
        <v>901</v>
      </c>
      <c r="C128" s="995" t="s">
        <v>1160</v>
      </c>
      <c r="D128" s="994" t="str">
        <f>'Revenues 9-14'!A201</f>
        <v>Total Food Service</v>
      </c>
      <c r="E128" s="386"/>
      <c r="F128" s="1073">
        <f>SUM('Revenues 9-14'!C201,'Revenues 9-14'!G201)</f>
        <v>35445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35528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2983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8267</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2785</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128132</v>
      </c>
    </row>
    <row r="176" spans="1:7" ht="12" customHeight="1" x14ac:dyDescent="0.2">
      <c r="A176" s="588"/>
      <c r="B176" s="589"/>
      <c r="C176" s="590"/>
      <c r="D176" s="1002" t="s">
        <v>1927</v>
      </c>
      <c r="E176" s="1056"/>
      <c r="F176" s="1118">
        <f>'PCTC-OEPP 28-29'!F76-F175</f>
        <v>543857</v>
      </c>
    </row>
    <row r="177" spans="1:7" ht="12" customHeight="1" x14ac:dyDescent="0.2">
      <c r="A177" s="588"/>
      <c r="B177" s="589"/>
      <c r="C177" s="590"/>
      <c r="D177" s="1002" t="s">
        <v>798</v>
      </c>
      <c r="E177" s="1056"/>
      <c r="F177" s="1118">
        <f>'Cap Outlay Deprec 27'!I18</f>
        <v>23561.9</v>
      </c>
    </row>
    <row r="178" spans="1:7" ht="12" customHeight="1" x14ac:dyDescent="0.2">
      <c r="A178" s="588"/>
      <c r="B178" s="589"/>
      <c r="C178" s="590"/>
      <c r="D178" s="1002" t="s">
        <v>1929</v>
      </c>
      <c r="E178" s="1056"/>
      <c r="F178" s="1118">
        <f>F176+F177</f>
        <v>567418.9</v>
      </c>
    </row>
    <row r="179" spans="1:7" ht="12" customHeight="1" x14ac:dyDescent="0.2">
      <c r="A179" s="588"/>
      <c r="B179" s="591"/>
      <c r="C179" s="590"/>
      <c r="D179" s="1002" t="s">
        <v>1982</v>
      </c>
      <c r="E179" s="1056"/>
      <c r="F179" s="1119">
        <f>'PCTC-OEPP 28-29'!F77</f>
        <v>60.62</v>
      </c>
      <c r="G179" s="69"/>
    </row>
    <row r="180" spans="1:7" ht="12" customHeight="1" thickBot="1" x14ac:dyDescent="0.25">
      <c r="A180" s="588"/>
      <c r="B180" s="591"/>
      <c r="C180" s="590"/>
      <c r="D180" s="1002" t="s">
        <v>2080</v>
      </c>
      <c r="E180" s="1056" t="s">
        <v>2081</v>
      </c>
      <c r="F180" s="1120">
        <f>F178/F179</f>
        <v>9360.2589904322012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22495</v>
      </c>
      <c r="F10" s="865"/>
      <c r="G10" s="1121"/>
      <c r="H10" s="216"/>
      <c r="I10" s="216"/>
    </row>
    <row r="11" spans="1:9" s="2" customFormat="1" ht="22.5" customHeight="1" x14ac:dyDescent="0.2">
      <c r="A11" s="2345" t="s">
        <v>2070</v>
      </c>
      <c r="B11" s="2346"/>
      <c r="C11" s="2346"/>
      <c r="D11" s="2264"/>
      <c r="E11" s="863">
        <v>2799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376045</v>
      </c>
      <c r="F19" s="771"/>
      <c r="G19" s="773">
        <f>'Expenditures 15-22'!K33-SUM('Expenditures 15-22'!G33,'Expenditures 15-22'!I33)+'Expenditures 15-22'!D223</f>
        <v>376045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704</v>
      </c>
      <c r="F21" s="771"/>
      <c r="G21" s="773">
        <f>'Expenditures 15-22'!K42-SUM('Expenditures 15-22'!G42,'Expenditures 15-22'!I42)+'Expenditures 15-22'!K120-SUM('Expenditures 15-22'!G120,'Expenditures 15-22'!I120)+'Expenditures 15-22'!K174-SUM('Expenditures 15-22'!G174,'Expenditures 15-22'!I174)+'Expenditures 15-22'!D232</f>
        <v>704</v>
      </c>
      <c r="H21" s="287"/>
      <c r="I21" s="216"/>
    </row>
    <row r="22" spans="1:9" s="2" customFormat="1" ht="12" customHeight="1" x14ac:dyDescent="0.2">
      <c r="A22" s="770" t="s">
        <v>663</v>
      </c>
      <c r="B22" s="766"/>
      <c r="C22" s="765">
        <v>2200</v>
      </c>
      <c r="D22" s="771"/>
      <c r="E22" s="772">
        <f>'Expenditures 15-22'!K47-SUM('Expenditures 15-22'!G47,'Expenditures 15-22'!I47)+'Expenditures 15-22'!D237</f>
        <v>22612</v>
      </c>
      <c r="F22" s="771"/>
      <c r="G22" s="773">
        <f>'Expenditures 15-22'!K47-SUM('Expenditures 15-22'!G47,'Expenditures 15-22'!I47)+'Expenditures 15-22'!D237</f>
        <v>22612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110082</v>
      </c>
      <c r="F23" s="771"/>
      <c r="G23" s="772">
        <f>'Expenditures 15-22'!K53-SUM('Expenditures 15-22'!G53,'Expenditures 15-22'!I53)+'Expenditures 15-22'!D251+'Expenditures 15-22'!K323-SUM('Expenditures 15-22'!G323,'Expenditures 15-22'!I323)</f>
        <v>110082</v>
      </c>
      <c r="H23" s="287"/>
      <c r="I23" s="216"/>
    </row>
    <row r="24" spans="1:9" s="2" customFormat="1" ht="12" customHeight="1" x14ac:dyDescent="0.2">
      <c r="A24" s="770" t="s">
        <v>665</v>
      </c>
      <c r="B24" s="766"/>
      <c r="C24" s="765">
        <v>2400</v>
      </c>
      <c r="D24" s="771"/>
      <c r="E24" s="772">
        <f>'Expenditures 15-22'!K57-SUM('Expenditures 15-22'!G57,'Expenditures 15-22'!I57)+'Expenditures 15-22'!D255</f>
        <v>184</v>
      </c>
      <c r="F24" s="771"/>
      <c r="G24" s="773">
        <f>'Expenditures 15-22'!K57-SUM('Expenditures 15-22'!G57,'Expenditures 15-22'!I57)+'Expenditures 15-22'!D255</f>
        <v>184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31442</v>
      </c>
      <c r="E27" s="772">
        <f>E8</f>
        <v>0</v>
      </c>
      <c r="F27" s="772">
        <f>'Expenditures 15-22'!K60-SUM('Expenditures 15-22'!G60,'Expenditures 15-22'!I60)+'Expenditures 15-22'!D258-E8</f>
        <v>31442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62206</v>
      </c>
      <c r="F28" s="775">
        <f>'Expenditures 15-22'!K61-SUM('Expenditures 15-22'!G61,'Expenditures 15-22'!I61)+'Expenditures 15-22'!K124-SUM('Expenditures 15-22'!G124,'Expenditures 15-22'!I124)+'Expenditures 15-22'!D260-E9</f>
        <v>62206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21532</v>
      </c>
      <c r="F29" s="771"/>
      <c r="G29" s="773">
        <f>'Expenditures 15-22'!K62-SUM('Expenditures 15-22'!G62,'Expenditures 15-22'!I62)+'Expenditures 15-22'!K125-SUM('Expenditures 15-22'!G125,'Expenditures 15-22'!I125)+'Expenditures 15-22'!K176-SUM('Expenditures 15-22'!G176,'Expenditures 15-22'!I176)+'Expenditures 15-22'!D261</f>
        <v>21532</v>
      </c>
      <c r="H29" s="395"/>
    </row>
    <row r="30" spans="1:9" ht="12" customHeight="1" x14ac:dyDescent="0.2">
      <c r="A30" s="770" t="s">
        <v>107</v>
      </c>
      <c r="B30" s="768"/>
      <c r="C30" s="765">
        <v>2560</v>
      </c>
      <c r="D30" s="771"/>
      <c r="E30" s="772">
        <f>'Expenditures 15-22'!K63-SUM('Expenditures 15-22'!G63,'Expenditures 15-22'!I63)+'Expenditures 15-22'!D262-E10</f>
        <v>22662</v>
      </c>
      <c r="F30" s="771"/>
      <c r="G30" s="772">
        <f>'Expenditures 15-22'!K63-SUM('Expenditures 15-22'!G63,'Expenditures 15-22'!I63)+'Expenditures 15-22'!D262-E10</f>
        <v>22662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31442</v>
      </c>
      <c r="E40" s="775">
        <f>SUM(E19:E39)</f>
        <v>616027</v>
      </c>
      <c r="F40" s="775">
        <f>SUM(F19:F39)</f>
        <v>93648</v>
      </c>
      <c r="G40" s="775">
        <f>SUM(G19:G39)</f>
        <v>553821</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31442</v>
      </c>
      <c r="F42" s="780" t="s">
        <v>564</v>
      </c>
      <c r="G42" s="776">
        <f>F40</f>
        <v>93648</v>
      </c>
    </row>
    <row r="43" spans="1:7" ht="12" customHeight="1" x14ac:dyDescent="0.2">
      <c r="A43" s="287"/>
      <c r="B43" s="216"/>
      <c r="C43" s="288"/>
      <c r="D43" s="780" t="s">
        <v>563</v>
      </c>
      <c r="E43" s="776">
        <f>E40</f>
        <v>616027</v>
      </c>
      <c r="F43" s="780" t="s">
        <v>563</v>
      </c>
      <c r="G43" s="776">
        <f>G40</f>
        <v>553821</v>
      </c>
    </row>
    <row r="44" spans="1:7" ht="12" customHeight="1" x14ac:dyDescent="0.2">
      <c r="A44" s="287"/>
      <c r="B44" s="216"/>
      <c r="C44" s="216"/>
      <c r="D44" s="790" t="s">
        <v>1187</v>
      </c>
      <c r="E44" s="791">
        <f>(E42/E43)</f>
        <v>5.1039970650637069E-2</v>
      </c>
      <c r="F44" s="790" t="s">
        <v>1187</v>
      </c>
      <c r="G44" s="791">
        <f>(G42/G43)</f>
        <v>0.1690943463682309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t="str">
        <f>COVER!A17</f>
        <v>Irvington CCSD 11</v>
      </c>
      <c r="C6" s="2352"/>
      <c r="D6" s="2352"/>
      <c r="E6" s="1996"/>
    </row>
    <row r="7" spans="1:7" ht="11.25" customHeight="1" x14ac:dyDescent="0.25">
      <c r="A7" s="1995"/>
      <c r="B7" s="2353">
        <f>COVER!A13</f>
        <v>13095011004</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2084</v>
      </c>
      <c r="C14" s="2007" t="s">
        <v>2084</v>
      </c>
      <c r="D14" s="2010"/>
      <c r="E14" s="2009" t="s">
        <v>2098</v>
      </c>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c r="E26" s="2009" t="s">
        <v>2099</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Irvington CCSD 11</v>
      </c>
      <c r="J6" s="2373"/>
    </row>
    <row r="7" spans="1:10" x14ac:dyDescent="0.2">
      <c r="A7" s="2374" t="s">
        <v>1037</v>
      </c>
      <c r="B7" s="2375"/>
      <c r="C7" s="2375"/>
      <c r="D7" s="2375"/>
      <c r="E7" s="2376"/>
      <c r="F7" s="1664"/>
      <c r="G7" s="1653"/>
      <c r="H7" s="1663" t="s">
        <v>438</v>
      </c>
      <c r="I7" s="2377">
        <f>COVER!A13</f>
        <v>13095011004</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85657</v>
      </c>
      <c r="F12" s="1692"/>
      <c r="G12" s="1691">
        <f t="shared" ref="G12:G18" si="0">SUM(E12:F12)</f>
        <v>85657</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85657</v>
      </c>
      <c r="F19" s="1699">
        <f t="shared" si="2"/>
        <v>0</v>
      </c>
      <c r="G19" s="1699">
        <f t="shared" si="2"/>
        <v>85657</v>
      </c>
      <c r="H19" s="1699">
        <f t="shared" si="2"/>
        <v>0</v>
      </c>
      <c r="I19" s="1699">
        <f t="shared" si="2"/>
        <v>0</v>
      </c>
      <c r="J19" s="1699">
        <f t="shared" si="2"/>
        <v>0</v>
      </c>
    </row>
    <row r="20" spans="1:10" ht="25.5" customHeight="1" thickTop="1" x14ac:dyDescent="0.2">
      <c r="A20" s="1687">
        <v>9</v>
      </c>
      <c r="B20" s="2384" t="s">
        <v>1957</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2001</v>
      </c>
      <c r="G27" s="2385"/>
    </row>
    <row r="28" spans="1:10" ht="28.5" customHeight="1" x14ac:dyDescent="0.2">
      <c r="B28" s="1702"/>
      <c r="C28" s="2387"/>
      <c r="D28" s="2387"/>
      <c r="E28" s="1973"/>
      <c r="F28" s="2387"/>
      <c r="G28" s="2387"/>
    </row>
    <row r="29" spans="1:10" x14ac:dyDescent="0.2">
      <c r="B29" s="1702"/>
      <c r="C29" s="1967" t="s">
        <v>2003</v>
      </c>
      <c r="E29" s="1972"/>
      <c r="F29" s="2386" t="s">
        <v>2002</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2004</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2100</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Irvington CCSD 11</v>
      </c>
    </row>
    <row r="65" spans="2:2" x14ac:dyDescent="0.2">
      <c r="B65" s="397">
        <f>COVER!A13</f>
        <v>13095011004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1983</v>
      </c>
      <c r="B4" s="2407"/>
      <c r="C4" s="2407"/>
      <c r="D4" s="2407"/>
      <c r="E4" s="2407"/>
      <c r="F4" s="2408"/>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606234</v>
      </c>
      <c r="C6" s="1634">
        <f>'Acct Summary 7-8'!D8</f>
        <v>36316</v>
      </c>
      <c r="D6" s="1634">
        <f>'Acct Summary 7-8'!F8</f>
        <v>25228</v>
      </c>
      <c r="E6" s="1634">
        <f>'Acct Summary 7-8'!I8</f>
        <v>3793</v>
      </c>
      <c r="F6" s="1634">
        <f>SUM(B6:E6)</f>
        <v>671571</v>
      </c>
    </row>
    <row r="7" spans="1:8" s="1635" customFormat="1" ht="14.25" customHeight="1" thickBot="1" x14ac:dyDescent="0.25">
      <c r="A7" s="1633" t="s">
        <v>1696</v>
      </c>
      <c r="B7" s="1636">
        <f>'Acct Summary 7-8'!C17</f>
        <v>649226</v>
      </c>
      <c r="C7" s="1636">
        <f>'Acct Summary 7-8'!D17</f>
        <v>18307</v>
      </c>
      <c r="D7" s="1636">
        <f>'Acct Summary 7-8'!F17</f>
        <v>19747</v>
      </c>
      <c r="E7" s="1899"/>
      <c r="F7" s="1634">
        <f>SUM(B7:E7)</f>
        <v>687280</v>
      </c>
    </row>
    <row r="8" spans="1:8" s="1635" customFormat="1" ht="14.25" thickTop="1" thickBot="1" x14ac:dyDescent="0.25">
      <c r="A8" s="1637" t="s">
        <v>1697</v>
      </c>
      <c r="B8" s="1638">
        <f>(B6-B7)</f>
        <v>-42992</v>
      </c>
      <c r="C8" s="1638">
        <f>(C6-C7)</f>
        <v>18009</v>
      </c>
      <c r="D8" s="1638">
        <f>(D6-D7)</f>
        <v>5481</v>
      </c>
      <c r="E8" s="1636">
        <f>(E6-E7)</f>
        <v>3793</v>
      </c>
      <c r="F8" s="1639">
        <f>SUM(F6-F7)</f>
        <v>-15709</v>
      </c>
    </row>
    <row r="9" spans="1:8" s="1635" customFormat="1" ht="14.25" thickTop="1" thickBot="1" x14ac:dyDescent="0.25">
      <c r="A9" s="1640" t="s">
        <v>1960</v>
      </c>
      <c r="B9" s="1641">
        <f>'Acct Summary 7-8'!C81</f>
        <v>229057</v>
      </c>
      <c r="C9" s="1641">
        <f>'Acct Summary 7-8'!D81</f>
        <v>17866</v>
      </c>
      <c r="D9" s="1641">
        <f>'Acct Summary 7-8'!F81</f>
        <v>24353</v>
      </c>
      <c r="E9" s="1641">
        <f>'Acct Summary 7-8'!I81</f>
        <v>0</v>
      </c>
      <c r="F9" s="1720">
        <f>SUM(B9:E9)</f>
        <v>271276</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1854</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1996</v>
      </c>
      <c r="D11" s="2415"/>
    </row>
    <row r="12" spans="1:4" s="4" customFormat="1" ht="12.75" x14ac:dyDescent="0.2">
      <c r="A12" s="1956"/>
      <c r="B12" s="228"/>
      <c r="C12" s="1955" t="s">
        <v>1995</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2051</v>
      </c>
      <c r="D28" s="2283"/>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ENTER BUDGET DATA!</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1937</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Irvington CCSD 11</v>
      </c>
      <c r="B7" s="2433"/>
      <c r="C7" s="2433"/>
      <c r="D7" s="2446"/>
      <c r="E7" s="2447">
        <f>COVER!A13</f>
        <v>13095011004</v>
      </c>
      <c r="F7" s="2448"/>
      <c r="G7" s="2449" t="str">
        <f>COVER!T23</f>
        <v>060-004566</v>
      </c>
      <c r="H7" s="2450"/>
      <c r="I7" s="2450"/>
      <c r="J7" s="2450"/>
      <c r="K7" s="2450"/>
      <c r="L7" s="2451"/>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Moore &amp; Simonin, PC</v>
      </c>
      <c r="H9" s="2443"/>
      <c r="I9" s="2443"/>
      <c r="J9" s="2443"/>
      <c r="K9" s="2443"/>
      <c r="L9" s="2454"/>
    </row>
    <row r="10" spans="1:29" ht="13.5" customHeight="1" x14ac:dyDescent="0.2">
      <c r="A10" s="2429"/>
      <c r="B10" s="2430"/>
      <c r="C10" s="2430"/>
      <c r="D10" s="2430"/>
      <c r="E10" s="2430"/>
      <c r="F10" s="2431"/>
      <c r="G10" s="2421" t="str">
        <f>COVER!T17</f>
        <v>3636 North Belt West</v>
      </c>
      <c r="H10" s="2435"/>
      <c r="I10" s="2435"/>
      <c r="J10" s="2435"/>
      <c r="K10" s="2435"/>
      <c r="L10" s="2436"/>
    </row>
    <row r="11" spans="1:29" ht="13.5" customHeight="1" x14ac:dyDescent="0.2">
      <c r="A11" s="2042" t="s">
        <v>2042</v>
      </c>
      <c r="B11" s="2043"/>
      <c r="C11" s="2022"/>
      <c r="D11" s="2046"/>
      <c r="E11" s="2022"/>
      <c r="F11" s="2023"/>
      <c r="G11" s="2421" t="str">
        <f>COVER!T19</f>
        <v>Belleville</v>
      </c>
      <c r="H11" s="2435"/>
      <c r="I11" s="2435"/>
      <c r="J11" s="1984" t="str">
        <f>COVER!X19</f>
        <v>IL</v>
      </c>
      <c r="K11" s="1984">
        <f>COVER!Z19</f>
        <v>62226</v>
      </c>
      <c r="L11" s="2026"/>
    </row>
    <row r="12" spans="1:29" ht="13.5" customHeight="1" x14ac:dyDescent="0.2">
      <c r="A12" s="2437" t="s">
        <v>2041</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2044</v>
      </c>
      <c r="H13" s="2028"/>
      <c r="I13" s="2440" t="str">
        <f>COVER!T25</f>
        <v>mooresimonin@mrsaccountants.com</v>
      </c>
      <c r="J13" s="2441"/>
      <c r="K13" s="2441"/>
      <c r="L13" s="2442"/>
    </row>
    <row r="14" spans="1:29" ht="13.5" customHeight="1" x14ac:dyDescent="0.2">
      <c r="A14" s="2421" t="str">
        <f>COVER!A19</f>
        <v>P.O. Box 130</v>
      </c>
      <c r="B14" s="2422"/>
      <c r="C14" s="2422"/>
      <c r="D14" s="2422"/>
      <c r="E14" s="2033">
        <v>0</v>
      </c>
      <c r="F14" s="1307"/>
      <c r="G14" s="2029" t="s">
        <v>1413</v>
      </c>
      <c r="H14" s="1290"/>
      <c r="I14" s="1290"/>
      <c r="J14" s="1290"/>
      <c r="K14" s="1290"/>
      <c r="L14" s="2025"/>
    </row>
    <row r="15" spans="1:29" ht="13.5" customHeight="1" x14ac:dyDescent="0.2">
      <c r="A15" s="2421" t="str">
        <f>COVER!A21</f>
        <v>Irvington</v>
      </c>
      <c r="B15" s="2435"/>
      <c r="C15" s="2435"/>
      <c r="D15" s="1289"/>
      <c r="E15" s="1989"/>
      <c r="F15" s="1306"/>
      <c r="G15" s="1983" t="str">
        <f>COVER!T15</f>
        <v>Robert E. Moore, CPA</v>
      </c>
      <c r="H15" s="1290"/>
      <c r="I15" s="1290"/>
      <c r="J15" s="1290"/>
      <c r="K15" s="1290"/>
      <c r="L15" s="2025"/>
    </row>
    <row r="16" spans="1:29" ht="12.2" customHeight="1" x14ac:dyDescent="0.2">
      <c r="A16" s="2032" t="s">
        <v>2043</v>
      </c>
      <c r="B16" s="1560"/>
      <c r="C16" s="2034">
        <f>COVER!A25</f>
        <v>62848</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618-233-5049</v>
      </c>
      <c r="H18" s="2433"/>
      <c r="I18" s="2433"/>
      <c r="J18" s="2433"/>
      <c r="K18" s="2432" t="str">
        <f>COVER!X21</f>
        <v>618-233-1061</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Irvington CCSD 11</v>
      </c>
      <c r="B1" s="2445"/>
      <c r="C1" s="2445"/>
      <c r="D1" s="2445"/>
    </row>
    <row r="2" spans="1:11" s="1982" customFormat="1" ht="12.75" x14ac:dyDescent="0.2">
      <c r="A2" s="2456">
        <f>'Single Audit Cover'!E7</f>
        <v>13095011004</v>
      </c>
      <c r="B2" s="2457"/>
      <c r="C2" s="2457"/>
      <c r="D2" s="2457"/>
    </row>
    <row r="3" spans="1:11" s="1982" customFormat="1" ht="12.75" x14ac:dyDescent="0.2">
      <c r="A3" s="2455" t="s">
        <v>2021</v>
      </c>
      <c r="B3" s="2445"/>
      <c r="C3" s="2445"/>
      <c r="D3" s="2445"/>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Irvington CCSD 11</v>
      </c>
      <c r="B1" s="2460"/>
      <c r="C1" s="2460"/>
      <c r="D1" s="2460"/>
      <c r="E1" s="2460"/>
    </row>
    <row r="2" spans="1:5" x14ac:dyDescent="0.2">
      <c r="A2" s="2461">
        <f>'Single Audit Cover'!E7</f>
        <v>13095011004</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92499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2799</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-2785</v>
      </c>
    </row>
    <row r="19" spans="1:4" ht="13.5" thickBot="1" x14ac:dyDescent="0.25">
      <c r="A19" s="1359" t="s">
        <v>1498</v>
      </c>
      <c r="D19" s="1358">
        <f>SUM(D10:D17)</f>
        <v>92513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92513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92513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Irvington CCSD 11</v>
      </c>
      <c r="C1" s="2465"/>
      <c r="D1" s="2465"/>
      <c r="E1" s="2465"/>
      <c r="F1" s="2465"/>
      <c r="G1" s="2465"/>
      <c r="H1" s="2465"/>
      <c r="I1" s="2465"/>
      <c r="J1" s="2465"/>
      <c r="K1" s="2465"/>
    </row>
    <row r="2" spans="2:12" ht="15" x14ac:dyDescent="0.2">
      <c r="B2" s="2466">
        <f>'Single Audit Cover'!E7</f>
        <v>13095011004</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Irvington CCSD 11</v>
      </c>
      <c r="B1" s="2472"/>
      <c r="C1" s="2472"/>
      <c r="D1" s="2472"/>
      <c r="E1" s="1437"/>
    </row>
    <row r="2" spans="1:5" ht="13.5" customHeight="1" x14ac:dyDescent="0.2">
      <c r="A2" s="2473">
        <f>'Single Audit Cover'!E7</f>
        <v>13095011004</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2029</v>
      </c>
      <c r="B7" s="2480"/>
      <c r="C7" s="2480"/>
      <c r="D7" s="2480"/>
      <c r="E7" s="1435"/>
    </row>
    <row r="8" spans="1:5" ht="13.5" customHeight="1" x14ac:dyDescent="0.2">
      <c r="A8" s="1357" t="s">
        <v>1917</v>
      </c>
      <c r="C8" s="1353"/>
      <c r="D8" s="1353"/>
    </row>
    <row r="9" spans="1:5" x14ac:dyDescent="0.2">
      <c r="A9" s="2479" t="s">
        <v>1918</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1919</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2030</v>
      </c>
      <c r="C42" s="2469"/>
      <c r="D42" s="2469"/>
      <c r="E42" s="1424"/>
    </row>
    <row r="43" spans="1:5" s="1372" customFormat="1" ht="46.15" customHeight="1" x14ac:dyDescent="0.2">
      <c r="A43" s="1423">
        <v>6</v>
      </c>
      <c r="B43" s="2470" t="s">
        <v>2082</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Irvington CCSD 11</v>
      </c>
      <c r="C1" s="2488"/>
      <c r="D1" s="2488"/>
      <c r="E1" s="2488"/>
      <c r="F1" s="2488"/>
      <c r="G1" s="2488"/>
      <c r="H1" s="2488"/>
      <c r="I1" s="2488"/>
      <c r="J1" s="1476"/>
    </row>
    <row r="2" spans="2:10" s="1367" customFormat="1" ht="12.75" customHeight="1" x14ac:dyDescent="0.2">
      <c r="B2" s="2489">
        <f>'Single Audit Cover'!E7</f>
        <v>13095011004</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Irvington CCSD 11</v>
      </c>
      <c r="C1" s="2487"/>
      <c r="D1" s="2487"/>
      <c r="E1" s="2487"/>
      <c r="F1" s="2487"/>
      <c r="G1" s="2487"/>
      <c r="H1" s="2487"/>
      <c r="I1" s="2487"/>
      <c r="J1" s="2487"/>
      <c r="K1" s="2487"/>
      <c r="L1" s="1524"/>
      <c r="M1" s="1524"/>
    </row>
    <row r="2" spans="1:13" ht="12" customHeight="1" x14ac:dyDescent="0.2">
      <c r="B2" s="2489">
        <f>'Single Audit Cover'!E7</f>
        <v>13095011004</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1</v>
      </c>
      <c r="E10" s="1427"/>
      <c r="F10" s="1434" t="s">
        <v>1587</v>
      </c>
      <c r="G10" s="1516"/>
      <c r="H10" s="1517" t="s">
        <v>1586</v>
      </c>
      <c r="I10" s="1516" t="s">
        <v>2096</v>
      </c>
      <c r="J10" s="1515" t="s">
        <v>1585</v>
      </c>
      <c r="K10" s="1427"/>
      <c r="L10" s="1478"/>
    </row>
    <row r="11" spans="1:13" ht="13.5" customHeight="1" x14ac:dyDescent="0.2">
      <c r="B11" s="1427"/>
      <c r="C11" s="1427"/>
      <c r="D11" s="1427"/>
      <c r="E11" s="1427"/>
      <c r="F11" s="1427"/>
      <c r="G11" s="1460"/>
      <c r="H11" s="1427"/>
      <c r="I11" s="1514" t="s">
        <v>1584</v>
      </c>
      <c r="J11" s="1427"/>
      <c r="K11" s="1513">
        <v>2010</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2101</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2102</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2103</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2104</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2105</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2106</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2107</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Irvington CCSD 11</v>
      </c>
      <c r="C1" s="2501"/>
      <c r="D1" s="2501"/>
      <c r="E1" s="2501"/>
      <c r="F1" s="2501"/>
      <c r="G1" s="2501"/>
      <c r="H1" s="2501"/>
      <c r="I1" s="2501"/>
      <c r="J1" s="2501"/>
      <c r="K1" s="2501"/>
      <c r="L1" s="1545"/>
    </row>
    <row r="2" spans="1:12" ht="12.75" customHeight="1" x14ac:dyDescent="0.2">
      <c r="B2" s="2502">
        <f>'Single Audit Cover'!E7</f>
        <v>13095011004</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Irvington CCSD 11</v>
      </c>
      <c r="C1" s="2487"/>
      <c r="D1" s="2487"/>
      <c r="E1" s="1557"/>
    </row>
    <row r="2" spans="2:5" s="1387" customFormat="1" ht="12.75" customHeight="1" x14ac:dyDescent="0.2">
      <c r="B2" s="2489">
        <f>'Single Audit Cover'!E7</f>
        <v>13095011004</v>
      </c>
      <c r="C2" s="2489"/>
      <c r="D2" s="2489"/>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2"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Irvington CCSD 11</v>
      </c>
      <c r="C1" s="2487"/>
      <c r="D1" s="2487"/>
      <c r="E1" s="2487"/>
      <c r="F1" s="1545"/>
      <c r="G1" s="1545"/>
      <c r="H1" s="1545"/>
      <c r="I1" s="1545"/>
      <c r="J1" s="1545"/>
      <c r="K1" s="1545"/>
      <c r="L1" s="1545"/>
    </row>
    <row r="2" spans="2:12" ht="13.5" customHeight="1" x14ac:dyDescent="0.2">
      <c r="B2" s="2489">
        <f>'Single Audit Cover'!E7</f>
        <v>13095011004</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2108</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2109</v>
      </c>
      <c r="C14" s="2497"/>
      <c r="D14" s="2493"/>
      <c r="E14" s="2493"/>
    </row>
    <row r="15" spans="2:12" ht="13.5" customHeight="1" x14ac:dyDescent="0.2">
      <c r="B15" s="1427"/>
      <c r="C15" s="1427"/>
      <c r="D15" s="1427"/>
    </row>
    <row r="16" spans="2:12" ht="13.5" customHeight="1" x14ac:dyDescent="0.2">
      <c r="B16" s="1320" t="s">
        <v>1623</v>
      </c>
      <c r="C16" s="1320"/>
      <c r="D16" s="1427"/>
      <c r="E16" s="2047">
        <v>42916</v>
      </c>
    </row>
    <row r="17" spans="2:5" ht="13.5" customHeight="1" x14ac:dyDescent="0.2">
      <c r="B17" s="1427"/>
      <c r="C17" s="1427"/>
      <c r="D17" s="1427"/>
    </row>
    <row r="18" spans="2:5" ht="13.5" customHeight="1" x14ac:dyDescent="0.2">
      <c r="B18" s="1320" t="s">
        <v>1622</v>
      </c>
      <c r="C18" s="1320"/>
      <c r="D18" s="1427"/>
      <c r="E18" s="1553" t="s">
        <v>2110</v>
      </c>
    </row>
    <row r="19" spans="2:5" ht="13.5" customHeight="1" x14ac:dyDescent="0.2">
      <c r="B19" s="1427"/>
      <c r="C19" s="1427"/>
      <c r="D19" s="1427"/>
    </row>
    <row r="20" spans="2:5" ht="13.5" customHeight="1" x14ac:dyDescent="0.2">
      <c r="B20" s="1320" t="s">
        <v>1621</v>
      </c>
      <c r="C20" s="1320"/>
      <c r="D20" s="1427"/>
      <c r="E20" s="1553" t="s">
        <v>2111</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13095011004</v>
      </c>
    </row>
    <row r="3" spans="1:2" x14ac:dyDescent="0.2">
      <c r="A3" t="s">
        <v>1132</v>
      </c>
      <c r="B3" s="1232" t="str">
        <f>COVER!A15</f>
        <v>Washington</v>
      </c>
    </row>
    <row r="4" spans="1:2" x14ac:dyDescent="0.2">
      <c r="A4" t="s">
        <v>1188</v>
      </c>
      <c r="B4" s="1232" t="str">
        <f>COVER!A17</f>
        <v>Irvington CCSD 11</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566</v>
      </c>
      <c r="B14" s="1232" t="str">
        <f>IF(COVER!J31="x","Yes",IF(COVER!L31="x","No",0))</f>
        <v>Yes</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Robert E. Moore,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229085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28</v>
      </c>
      <c r="C91" s="14" t="s">
        <v>672</v>
      </c>
      <c r="D91" s="14" t="str">
        <f t="shared" si="0"/>
        <v>Error?</v>
      </c>
    </row>
    <row r="92" spans="1:4" x14ac:dyDescent="0.2">
      <c r="A92" s="55">
        <v>31</v>
      </c>
      <c r="B92" s="1232">
        <f>'Assets-Liab 5-6'!C39</f>
        <v>229057</v>
      </c>
      <c r="D92" s="14" t="str">
        <f t="shared" si="0"/>
        <v>Error?</v>
      </c>
    </row>
    <row r="93" spans="1:4" x14ac:dyDescent="0.2">
      <c r="A93" s="55">
        <v>32</v>
      </c>
      <c r="B93" s="1232">
        <f>'Assets-Liab 5-6'!C41</f>
        <v>229085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17866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17866</v>
      </c>
      <c r="D123" s="14" t="str">
        <f t="shared" si="0"/>
        <v>Error?</v>
      </c>
    </row>
    <row r="124" spans="1:4" x14ac:dyDescent="0.2">
      <c r="A124" s="55">
        <v>63</v>
      </c>
      <c r="B124" s="1232">
        <f>'Assets-Liab 5-6'!D41</f>
        <v>17866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24353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24353</v>
      </c>
      <c r="D170" s="14" t="str">
        <f t="shared" si="1"/>
        <v>Error?</v>
      </c>
    </row>
    <row r="171" spans="1:4" x14ac:dyDescent="0.2">
      <c r="A171" s="55">
        <v>110</v>
      </c>
      <c r="B171" s="1232">
        <f>'Assets-Liab 5-6'!F41</f>
        <v>24353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9122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-25941</v>
      </c>
      <c r="D189" s="14" t="str">
        <f t="shared" si="1"/>
        <v>Error?</v>
      </c>
    </row>
    <row r="190" spans="1:4" x14ac:dyDescent="0.2">
      <c r="A190" s="55">
        <v>129</v>
      </c>
      <c r="B190" s="1232">
        <f>'Assets-Liab 5-6'!G41</f>
        <v>9122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2300</v>
      </c>
      <c r="D273" s="14" t="str">
        <f t="shared" si="3"/>
        <v>Error?</v>
      </c>
    </row>
    <row r="274" spans="1:4" x14ac:dyDescent="0.2">
      <c r="A274" s="55">
        <v>213</v>
      </c>
      <c r="B274" s="1232">
        <f>'Assets-Liab 5-6'!M17</f>
        <v>530872</v>
      </c>
      <c r="D274" s="14" t="str">
        <f t="shared" si="3"/>
        <v>Error?</v>
      </c>
    </row>
    <row r="275" spans="1:4" x14ac:dyDescent="0.2">
      <c r="A275" s="55">
        <v>214</v>
      </c>
      <c r="B275" s="1232">
        <f>'Assets-Liab 5-6'!M18</f>
        <v>0</v>
      </c>
      <c r="D275" s="14" t="str">
        <f t="shared" si="3"/>
        <v>Error?</v>
      </c>
    </row>
    <row r="276" spans="1:4" x14ac:dyDescent="0.2">
      <c r="A276" s="55">
        <v>215</v>
      </c>
      <c r="B276" s="1232">
        <f>'Assets-Liab 5-6'!M19</f>
        <v>158152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691324</v>
      </c>
      <c r="C279" s="14" t="s">
        <v>672</v>
      </c>
      <c r="D279" s="14" t="str">
        <f t="shared" si="3"/>
        <v>Error?</v>
      </c>
    </row>
    <row r="280" spans="1:4" x14ac:dyDescent="0.2">
      <c r="A280" s="55">
        <v>219</v>
      </c>
      <c r="B280" s="1232">
        <f>'Assets-Liab 5-6'!M40</f>
        <v>691324</v>
      </c>
      <c r="D280" s="14" t="str">
        <f t="shared" si="3"/>
        <v>Error?</v>
      </c>
    </row>
    <row r="281" spans="1:4" x14ac:dyDescent="0.2">
      <c r="A281" s="55">
        <v>220</v>
      </c>
      <c r="B281" s="1232">
        <f>'Assets-Liab 5-6'!M41</f>
        <v>691324</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40000</v>
      </c>
      <c r="D283" s="14" t="str">
        <f t="shared" si="3"/>
        <v>Error?</v>
      </c>
    </row>
    <row r="284" spans="1:4" x14ac:dyDescent="0.2">
      <c r="A284" s="55">
        <v>223</v>
      </c>
      <c r="B284" s="1232">
        <f>'Assets-Liab 5-6'!N23</f>
        <v>40000</v>
      </c>
      <c r="C284" s="14" t="s">
        <v>672</v>
      </c>
      <c r="D284" s="14" t="str">
        <f t="shared" si="3"/>
        <v>Error?</v>
      </c>
    </row>
    <row r="285" spans="1:4" x14ac:dyDescent="0.2">
      <c r="A285" s="55">
        <v>224</v>
      </c>
      <c r="B285" s="1232">
        <f>'Assets-Liab 5-6'!N36</f>
        <v>40000</v>
      </c>
      <c r="D285" s="14" t="str">
        <f t="shared" si="3"/>
        <v>Error?</v>
      </c>
    </row>
    <row r="286" spans="1:4" x14ac:dyDescent="0.2">
      <c r="A286" s="83">
        <v>225</v>
      </c>
      <c r="D286" s="14" t="str">
        <f t="shared" si="3"/>
        <v>OK</v>
      </c>
    </row>
    <row r="287" spans="1:4" x14ac:dyDescent="0.2">
      <c r="A287" s="55">
        <v>226</v>
      </c>
      <c r="B287" s="1232">
        <f>'Assets-Liab 5-6'!N37</f>
        <v>40000</v>
      </c>
      <c r="C287" s="14" t="s">
        <v>672</v>
      </c>
      <c r="D287" s="14" t="str">
        <f t="shared" si="3"/>
        <v>Error?</v>
      </c>
    </row>
    <row r="288" spans="1:4" x14ac:dyDescent="0.2">
      <c r="A288" s="55">
        <v>227</v>
      </c>
      <c r="B288" s="1232">
        <f>'Assets-Liab 5-6'!N41</f>
        <v>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3793</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204442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2800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252568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3698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3698</v>
      </c>
      <c r="C731" s="14" t="s">
        <v>672</v>
      </c>
      <c r="D731" s="14" t="str">
        <f t="shared" si="10"/>
        <v>Error?</v>
      </c>
    </row>
    <row r="732" spans="1:4" x14ac:dyDescent="0.2">
      <c r="A732" s="55">
        <v>671</v>
      </c>
      <c r="B732" s="1232">
        <f>'Expenditures 15-22'!C49</f>
        <v>1200</v>
      </c>
      <c r="D732" s="14" t="str">
        <f t="shared" si="10"/>
        <v>Error?</v>
      </c>
    </row>
    <row r="733" spans="1:4" x14ac:dyDescent="0.2">
      <c r="A733" s="55">
        <v>672</v>
      </c>
      <c r="B733" s="1232">
        <f>'Expenditures 15-22'!C50</f>
        <v>67732</v>
      </c>
      <c r="D733" s="14" t="str">
        <f t="shared" si="10"/>
        <v>Error?</v>
      </c>
    </row>
    <row r="734" spans="1:4" x14ac:dyDescent="0.2">
      <c r="A734" s="55">
        <v>673</v>
      </c>
      <c r="B734" s="1232">
        <f>'Expenditures 15-22'!C53</f>
        <v>68932</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25503</v>
      </c>
      <c r="D739" s="14" t="str">
        <f t="shared" si="10"/>
        <v>Error?</v>
      </c>
    </row>
    <row r="740" spans="1:4" x14ac:dyDescent="0.2">
      <c r="A740" s="55">
        <v>679</v>
      </c>
      <c r="B740" s="1232">
        <f>'Expenditures 15-22'!C61</f>
        <v>23155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13614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62272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134902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387470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56570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274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70609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15337</v>
      </c>
      <c r="D791" s="14" t="str">
        <f t="shared" si="11"/>
        <v>Error?</v>
      </c>
    </row>
    <row r="792" spans="1:4" x14ac:dyDescent="0.2">
      <c r="A792" s="55">
        <v>731</v>
      </c>
      <c r="B792" s="1232">
        <f>'Expenditures 15-22'!D53</f>
        <v>15337</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v>
      </c>
      <c r="D797" s="14" t="str">
        <f t="shared" si="11"/>
        <v>Error?</v>
      </c>
    </row>
    <row r="798" spans="1:4" x14ac:dyDescent="0.2">
      <c r="A798" s="55">
        <v>737</v>
      </c>
      <c r="B798" s="1232">
        <f>'Expenditures 15-22'!D61</f>
        <v>4835</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6051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10898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26237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96846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11992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1155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15553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18084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18084</v>
      </c>
      <c r="C847" s="14" t="s">
        <v>672</v>
      </c>
      <c r="D847" s="14" t="str">
        <f t="shared" si="12"/>
        <v>Error?</v>
      </c>
    </row>
    <row r="848" spans="1:4" x14ac:dyDescent="0.2">
      <c r="A848" s="55">
        <v>787</v>
      </c>
      <c r="B848" s="1232">
        <f>'Expenditures 15-22'!E49</f>
        <v>21993</v>
      </c>
      <c r="D848" s="14" t="str">
        <f t="shared" si="12"/>
        <v>Error?</v>
      </c>
    </row>
    <row r="849" spans="1:4" x14ac:dyDescent="0.2">
      <c r="A849" s="55">
        <v>788</v>
      </c>
      <c r="B849" s="1232">
        <f>'Expenditures 15-22'!E50</f>
        <v>1964</v>
      </c>
      <c r="D849" s="14" t="str">
        <f t="shared" si="12"/>
        <v>Error?</v>
      </c>
    </row>
    <row r="850" spans="1:4" x14ac:dyDescent="0.2">
      <c r="A850" s="55">
        <v>789</v>
      </c>
      <c r="B850" s="1232">
        <f>'Expenditures 15-22'!E53</f>
        <v>23957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211</v>
      </c>
      <c r="D855" s="14" t="str">
        <f t="shared" si="12"/>
        <v>Error?</v>
      </c>
    </row>
    <row r="856" spans="1:4" x14ac:dyDescent="0.2">
      <c r="A856" s="55">
        <v>795</v>
      </c>
      <c r="B856" s="1232">
        <f>'Expenditures 15-22'!E61</f>
        <v>12744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12955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54996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70549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3996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297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30046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670</v>
      </c>
      <c r="D900" s="14" t="str">
        <f t="shared" si="13"/>
        <v>Error?</v>
      </c>
    </row>
    <row r="901" spans="1:4" x14ac:dyDescent="0.2">
      <c r="A901" s="55">
        <v>840</v>
      </c>
      <c r="B901" s="1232">
        <f>'Expenditures 15-22'!F42</f>
        <v>704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15</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15</v>
      </c>
      <c r="C908" s="14" t="s">
        <v>672</v>
      </c>
      <c r="D908" s="14" t="str">
        <f t="shared" si="13"/>
        <v>Error?</v>
      </c>
    </row>
    <row r="909" spans="1:4" x14ac:dyDescent="0.2">
      <c r="A909" s="55">
        <v>848</v>
      </c>
      <c r="B909" s="1232">
        <f>'Expenditures 15-22'!F55</f>
        <v>184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184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22495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22495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23398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53444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270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45</v>
      </c>
      <c r="D1022" s="14" t="str">
        <f t="shared" si="14"/>
        <v>Error?</v>
      </c>
    </row>
    <row r="1023" spans="1:4" x14ac:dyDescent="0.2">
      <c r="A1023" s="55">
        <v>962</v>
      </c>
      <c r="B1023" s="1232">
        <f>'Expenditures 15-22'!H50</f>
        <v>624</v>
      </c>
      <c r="D1023" s="14" t="str">
        <f t="shared" ref="D1023:D1086" si="15">IF(ISBLANK(B1023),"OK",IF(A1023-B1023=0,"OK","Error?"))</f>
        <v>Error?</v>
      </c>
    </row>
    <row r="1024" spans="1:4" x14ac:dyDescent="0.2">
      <c r="A1024" s="55">
        <v>963</v>
      </c>
      <c r="B1024" s="1232">
        <f>'Expenditures 15-22'!H53</f>
        <v>669</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669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35579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36518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277000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4796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373445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670</v>
      </c>
      <c r="C1114" s="14" t="s">
        <v>672</v>
      </c>
      <c r="D1114" s="14" t="str">
        <f t="shared" si="16"/>
        <v>Error?</v>
      </c>
    </row>
    <row r="1115" spans="1:4" x14ac:dyDescent="0.2">
      <c r="A1115" s="55">
        <v>1054</v>
      </c>
      <c r="B1115" s="1232">
        <f>'Expenditures 15-22'!K42</f>
        <v>704</v>
      </c>
      <c r="C1115" s="14" t="s">
        <v>672</v>
      </c>
      <c r="D1115" s="14" t="str">
        <f t="shared" si="16"/>
        <v>Error?</v>
      </c>
    </row>
    <row r="1116" spans="1:4" x14ac:dyDescent="0.2">
      <c r="A1116" s="55">
        <v>1055</v>
      </c>
      <c r="B1116" s="1232">
        <f>'Expenditures 15-22'!K44</f>
        <v>21784</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21784</v>
      </c>
      <c r="C1119" s="14" t="s">
        <v>672</v>
      </c>
      <c r="D1119" s="14" t="str">
        <f t="shared" si="16"/>
        <v>Error?</v>
      </c>
    </row>
    <row r="1120" spans="1:4" x14ac:dyDescent="0.2">
      <c r="A1120" s="55">
        <v>1059</v>
      </c>
      <c r="B1120" s="1232">
        <f>'Expenditures 15-22'!K49</f>
        <v>23253</v>
      </c>
      <c r="C1120" s="14" t="s">
        <v>672</v>
      </c>
      <c r="D1120" s="14" t="str">
        <f t="shared" si="16"/>
        <v>Error?</v>
      </c>
    </row>
    <row r="1121" spans="1:4" x14ac:dyDescent="0.2">
      <c r="A1121" s="55">
        <v>1060</v>
      </c>
      <c r="B1121" s="1232">
        <f>'Expenditures 15-22'!K50</f>
        <v>85657</v>
      </c>
      <c r="C1121" s="14" t="s">
        <v>672</v>
      </c>
      <c r="D1121" s="14" t="str">
        <f t="shared" si="16"/>
        <v>Error?</v>
      </c>
    </row>
    <row r="1122" spans="1:4" x14ac:dyDescent="0.2">
      <c r="A1122" s="55">
        <v>1061</v>
      </c>
      <c r="B1122" s="1232">
        <f>'Expenditures 15-22'!K53</f>
        <v>108910</v>
      </c>
      <c r="C1122" s="14" t="s">
        <v>672</v>
      </c>
      <c r="D1122" s="14" t="str">
        <f t="shared" si="16"/>
        <v>Error?</v>
      </c>
    </row>
    <row r="1123" spans="1:4" x14ac:dyDescent="0.2">
      <c r="A1123" s="55">
        <v>1062</v>
      </c>
      <c r="B1123" s="1232">
        <f>'Expenditures 15-22'!K55</f>
        <v>184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184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25726</v>
      </c>
      <c r="C1127" s="14" t="s">
        <v>672</v>
      </c>
      <c r="D1127" s="14" t="str">
        <f t="shared" si="16"/>
        <v>Error?</v>
      </c>
    </row>
    <row r="1128" spans="1:4" x14ac:dyDescent="0.2">
      <c r="A1128" s="55">
        <v>1067</v>
      </c>
      <c r="B1128" s="1232">
        <f>'Expenditures 15-22'!K61</f>
        <v>40734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42160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108620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240202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35579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649226</v>
      </c>
      <c r="C1152" s="14" t="s">
        <v>672</v>
      </c>
      <c r="D1152" s="14" t="str">
        <f t="shared" si="17"/>
        <v>Error?</v>
      </c>
    </row>
    <row r="1153" spans="1:4" x14ac:dyDescent="0.2">
      <c r="A1153" s="55">
        <v>1092</v>
      </c>
      <c r="B1153" s="1232">
        <f>'Expenditures 15-22'!K115</f>
        <v>-42992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4616</v>
      </c>
      <c r="D1237" s="14" t="str">
        <f t="shared" si="18"/>
        <v>Error?</v>
      </c>
    </row>
    <row r="1238" spans="1:4" x14ac:dyDescent="0.2">
      <c r="A1238" s="83">
        <v>1177</v>
      </c>
      <c r="D1238" s="14" t="str">
        <f t="shared" si="18"/>
        <v>OK</v>
      </c>
    </row>
    <row r="1239" spans="1:4" x14ac:dyDescent="0.2">
      <c r="A1239" s="55">
        <v>1178</v>
      </c>
      <c r="B1239" s="1232">
        <f>'Expenditures 15-22'!E127</f>
        <v>4616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4616</v>
      </c>
      <c r="C1241" s="14" t="s">
        <v>672</v>
      </c>
      <c r="D1241" s="14" t="str">
        <f t="shared" si="18"/>
        <v>Error?</v>
      </c>
    </row>
    <row r="1242" spans="1:4" x14ac:dyDescent="0.2">
      <c r="A1242" s="55">
        <v>1181</v>
      </c>
      <c r="B1242" s="1232">
        <f>'Expenditures 15-22'!E150</f>
        <v>4616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11666</v>
      </c>
      <c r="D1245" s="14" t="str">
        <f t="shared" si="18"/>
        <v>Error?</v>
      </c>
    </row>
    <row r="1246" spans="1:4" x14ac:dyDescent="0.2">
      <c r="A1246" s="83">
        <v>1185</v>
      </c>
      <c r="D1246" s="14" t="str">
        <f t="shared" si="18"/>
        <v>OK</v>
      </c>
    </row>
    <row r="1247" spans="1:4" x14ac:dyDescent="0.2">
      <c r="A1247" s="55">
        <v>1186</v>
      </c>
      <c r="B1247" s="1232">
        <f>'Expenditures 15-22'!F127</f>
        <v>11666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11666</v>
      </c>
      <c r="C1249" s="14" t="s">
        <v>672</v>
      </c>
      <c r="D1249" s="14" t="str">
        <f t="shared" si="18"/>
        <v>Error?</v>
      </c>
    </row>
    <row r="1250" spans="1:4" x14ac:dyDescent="0.2">
      <c r="A1250" s="55">
        <v>1189</v>
      </c>
      <c r="B1250" s="1232">
        <f>'Expenditures 15-22'!F150</f>
        <v>11666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2025</v>
      </c>
      <c r="C1272" s="14" t="s">
        <v>672</v>
      </c>
      <c r="D1272" s="14" t="str">
        <f t="shared" si="18"/>
        <v>Error?</v>
      </c>
    </row>
    <row r="1273" spans="1:4" x14ac:dyDescent="0.2">
      <c r="A1273" s="55">
        <v>1212</v>
      </c>
      <c r="B1273" s="1232">
        <f>'Expenditures 15-22'!H150</f>
        <v>2025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16282</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16282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16282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2025</v>
      </c>
      <c r="C1287" s="14" t="s">
        <v>672</v>
      </c>
      <c r="D1287" s="14" t="str">
        <f t="shared" si="19"/>
        <v>Error?</v>
      </c>
    </row>
    <row r="1288" spans="1:4" x14ac:dyDescent="0.2">
      <c r="A1288" s="55">
        <v>1227</v>
      </c>
      <c r="B1288" s="1232">
        <f>'Expenditures 15-22'!K150</f>
        <v>18307</v>
      </c>
      <c r="C1288" s="14" t="s">
        <v>672</v>
      </c>
      <c r="D1288" s="14" t="str">
        <f t="shared" si="19"/>
        <v>Error?</v>
      </c>
    </row>
    <row r="1289" spans="1:4" x14ac:dyDescent="0.2">
      <c r="A1289" s="55">
        <v>1228</v>
      </c>
      <c r="B1289" s="1232">
        <f>'Expenditures 15-22'!K151</f>
        <v>18009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13447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13447</v>
      </c>
      <c r="C1339" s="14" t="s">
        <v>672</v>
      </c>
      <c r="D1339" s="14" t="str">
        <f t="shared" si="19"/>
        <v>Error?</v>
      </c>
    </row>
    <row r="1340" spans="1:4" x14ac:dyDescent="0.2">
      <c r="A1340" s="55">
        <v>1279</v>
      </c>
      <c r="B1340" s="1232">
        <f>'Expenditures 15-22'!C204</f>
        <v>13447</v>
      </c>
      <c r="C1340" s="14" t="s">
        <v>672</v>
      </c>
      <c r="D1340" s="14" t="str">
        <f t="shared" si="19"/>
        <v>Error?</v>
      </c>
    </row>
    <row r="1341" spans="1:4" x14ac:dyDescent="0.2">
      <c r="A1341" s="55">
        <v>1280</v>
      </c>
      <c r="B1341" s="1232">
        <f>'Expenditures 15-22'!D176</f>
        <v>2361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2361</v>
      </c>
      <c r="C1345" s="14" t="s">
        <v>672</v>
      </c>
      <c r="D1345" s="14" t="str">
        <f t="shared" si="20"/>
        <v>Error?</v>
      </c>
    </row>
    <row r="1346" spans="1:4" x14ac:dyDescent="0.2">
      <c r="A1346" s="55">
        <v>1285</v>
      </c>
      <c r="B1346" s="1232">
        <f>'Expenditures 15-22'!D204</f>
        <v>2361</v>
      </c>
      <c r="C1346" s="14" t="s">
        <v>672</v>
      </c>
      <c r="D1346" s="14" t="str">
        <f t="shared" si="20"/>
        <v>Error?</v>
      </c>
    </row>
    <row r="1347" spans="1:4" x14ac:dyDescent="0.2">
      <c r="A1347" s="55">
        <v>1286</v>
      </c>
      <c r="B1347" s="1232">
        <f>'Expenditures 15-22'!E176</f>
        <v>1655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1655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1655</v>
      </c>
      <c r="C1353" s="14" t="s">
        <v>672</v>
      </c>
      <c r="D1353" s="14" t="str">
        <f t="shared" si="20"/>
        <v>Error?</v>
      </c>
    </row>
    <row r="1354" spans="1:4" x14ac:dyDescent="0.2">
      <c r="A1354" s="55">
        <v>1293</v>
      </c>
      <c r="B1354" s="1232">
        <f>'Expenditures 15-22'!F176</f>
        <v>2284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2284</v>
      </c>
      <c r="C1358" s="14" t="s">
        <v>672</v>
      </c>
      <c r="D1358" s="14" t="str">
        <f t="shared" si="20"/>
        <v>Error?</v>
      </c>
    </row>
    <row r="1359" spans="1:4" x14ac:dyDescent="0.2">
      <c r="A1359" s="55">
        <v>1298</v>
      </c>
      <c r="B1359" s="1232">
        <f>'Expenditures 15-22'!F204</f>
        <v>2284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19747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19747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19747</v>
      </c>
      <c r="C1388" s="14" t="s">
        <v>672</v>
      </c>
      <c r="D1388" s="14" t="str">
        <f t="shared" si="20"/>
        <v>Error?</v>
      </c>
    </row>
    <row r="1389" spans="1:4" x14ac:dyDescent="0.2">
      <c r="A1389" s="55">
        <v>1328</v>
      </c>
      <c r="B1389" s="1232">
        <f>'Expenditures 15-22'!K205</f>
        <v>5481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6999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828</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828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1172</v>
      </c>
      <c r="D1423" s="14" t="str">
        <f t="shared" si="21"/>
        <v>Error?</v>
      </c>
    </row>
    <row r="1424" spans="1:4" x14ac:dyDescent="0.2">
      <c r="A1424" s="55">
        <v>1363</v>
      </c>
      <c r="B1424" s="1232">
        <f>'Expenditures 15-22'!D251</f>
        <v>1172</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5716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5190</v>
      </c>
      <c r="D1431" s="14" t="str">
        <f t="shared" si="21"/>
        <v>Error?</v>
      </c>
    </row>
    <row r="1432" spans="1:4" x14ac:dyDescent="0.2">
      <c r="A1432" s="55">
        <v>1371</v>
      </c>
      <c r="B1432" s="1232">
        <f>'Expenditures 15-22'!D261</f>
        <v>1785</v>
      </c>
      <c r="D1432" s="14" t="str">
        <f t="shared" si="21"/>
        <v>Error?</v>
      </c>
    </row>
    <row r="1433" spans="1:4" x14ac:dyDescent="0.2">
      <c r="A1433" s="55">
        <v>1372</v>
      </c>
      <c r="B1433" s="1232">
        <f>'Expenditures 15-22'!D262</f>
        <v>2997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15688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17688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24687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6999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828</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828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1172</v>
      </c>
      <c r="C1487" s="14" t="s">
        <v>672</v>
      </c>
      <c r="D1487" s="14" t="str">
        <f t="shared" si="22"/>
        <v>Error?</v>
      </c>
    </row>
    <row r="1488" spans="1:4" x14ac:dyDescent="0.2">
      <c r="A1488" s="55">
        <v>1427</v>
      </c>
      <c r="B1488" s="1232">
        <f>'Expenditures 15-22'!K251</f>
        <v>1172</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5716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5190</v>
      </c>
      <c r="C1495" s="14" t="s">
        <v>672</v>
      </c>
      <c r="D1495" s="14" t="str">
        <f t="shared" si="22"/>
        <v>Error?</v>
      </c>
    </row>
    <row r="1496" spans="1:4" x14ac:dyDescent="0.2">
      <c r="A1496" s="55">
        <v>1435</v>
      </c>
      <c r="B1496" s="1232">
        <f>'Expenditures 15-22'!K261</f>
        <v>1785</v>
      </c>
      <c r="C1496" s="14" t="s">
        <v>672</v>
      </c>
      <c r="D1496" s="14" t="str">
        <f t="shared" si="22"/>
        <v>Error?</v>
      </c>
    </row>
    <row r="1497" spans="1:4" x14ac:dyDescent="0.2">
      <c r="A1497" s="55">
        <v>1436</v>
      </c>
      <c r="B1497" s="1232">
        <f>'Expenditures 15-22'!K262</f>
        <v>2997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15688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17688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24687</v>
      </c>
      <c r="C1517" s="14" t="s">
        <v>672</v>
      </c>
      <c r="D1517" s="14" t="str">
        <f t="shared" si="22"/>
        <v>Error?</v>
      </c>
    </row>
    <row r="1518" spans="1:4" x14ac:dyDescent="0.2">
      <c r="A1518" s="55">
        <v>1457</v>
      </c>
      <c r="B1518" s="1232">
        <f>'Expenditures 15-22'!K289</f>
        <v>-23701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248256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229057</v>
      </c>
      <c r="C1630" s="14" t="s">
        <v>672</v>
      </c>
      <c r="D1630" s="14" t="str">
        <f t="shared" si="24"/>
        <v>Error?</v>
      </c>
    </row>
    <row r="1631" spans="1:4" x14ac:dyDescent="0.2">
      <c r="A1631" s="55">
        <v>1570</v>
      </c>
      <c r="B1631" s="1232">
        <f>'Acct Summary 7-8'!D79</f>
        <v>9857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17866</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38872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24353</v>
      </c>
      <c r="C1672" s="14" t="s">
        <v>672</v>
      </c>
      <c r="D1672" s="14" t="str">
        <f t="shared" si="25"/>
        <v>Error?</v>
      </c>
    </row>
    <row r="1673" spans="1:4" x14ac:dyDescent="0.2">
      <c r="A1673" s="55">
        <v>1612</v>
      </c>
      <c r="B1673" s="1232">
        <f>'Acct Summary 7-8'!G79</f>
        <v>32823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9122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268373</v>
      </c>
      <c r="C1744" s="14" t="s">
        <v>672</v>
      </c>
      <c r="D1744" s="14" t="str">
        <f t="shared" si="26"/>
        <v>Error?</v>
      </c>
    </row>
    <row r="1745" spans="1:5" x14ac:dyDescent="0.2">
      <c r="A1745" s="55">
        <v>1684</v>
      </c>
      <c r="B1745" s="1232">
        <f>'Tax Sched 24'!B5</f>
        <v>36266</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12045</v>
      </c>
      <c r="C1747" s="14" t="s">
        <v>672</v>
      </c>
      <c r="D1747" s="14" t="str">
        <f t="shared" si="26"/>
        <v>Error?</v>
      </c>
    </row>
    <row r="1748" spans="1:5" x14ac:dyDescent="0.2">
      <c r="A1748" s="55">
        <v>1687</v>
      </c>
      <c r="B1748" s="1232">
        <f>'Tax Sched 24'!B8</f>
        <v>493</v>
      </c>
      <c r="C1748" s="14" t="s">
        <v>672</v>
      </c>
      <c r="D1748" s="14" t="str">
        <f t="shared" si="26"/>
        <v>Error?</v>
      </c>
    </row>
    <row r="1749" spans="1:5" x14ac:dyDescent="0.2">
      <c r="A1749" s="55">
        <v>1688</v>
      </c>
      <c r="B1749" s="1232">
        <f>'Tax Sched 24'!B10</f>
        <v>3793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7543</v>
      </c>
      <c r="C1753" s="14" t="s">
        <v>672</v>
      </c>
      <c r="D1753" s="14" t="str">
        <f t="shared" si="26"/>
        <v>Error?</v>
      </c>
    </row>
    <row r="1754" spans="1:5" x14ac:dyDescent="0.2">
      <c r="A1754" s="55">
        <v>1693</v>
      </c>
      <c r="B1754" s="1232">
        <f>'Tax Sched 24'!B14</f>
        <v>4016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333022</v>
      </c>
      <c r="C1759" s="14" t="s">
        <v>672</v>
      </c>
      <c r="D1759" s="14" t="str">
        <f t="shared" si="26"/>
        <v>Error?</v>
      </c>
    </row>
    <row r="1760" spans="1:5" x14ac:dyDescent="0.2">
      <c r="A1760" s="55">
        <v>1699</v>
      </c>
      <c r="B1760" s="1232">
        <f>'Tax Sched 24'!D4</f>
        <v>268373</v>
      </c>
      <c r="C1760" s="14" t="s">
        <v>672</v>
      </c>
      <c r="D1760" s="14" t="str">
        <f t="shared" si="26"/>
        <v>Error?</v>
      </c>
    </row>
    <row r="1761" spans="1:5" x14ac:dyDescent="0.2">
      <c r="A1761" s="55">
        <v>1700</v>
      </c>
      <c r="B1761" s="1232">
        <f>'Tax Sched 24'!D5</f>
        <v>36266</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12045</v>
      </c>
      <c r="C1763" s="14" t="s">
        <v>672</v>
      </c>
      <c r="D1763" s="14" t="str">
        <f t="shared" si="26"/>
        <v>Error?</v>
      </c>
    </row>
    <row r="1764" spans="1:5" x14ac:dyDescent="0.2">
      <c r="A1764" s="55">
        <v>1703</v>
      </c>
      <c r="B1764" s="1232">
        <f>'Tax Sched 24'!D8</f>
        <v>493</v>
      </c>
      <c r="C1764" s="14" t="s">
        <v>672</v>
      </c>
      <c r="D1764" s="14" t="str">
        <f t="shared" si="26"/>
        <v>Error?</v>
      </c>
    </row>
    <row r="1765" spans="1:5" x14ac:dyDescent="0.2">
      <c r="A1765" s="55">
        <v>1704</v>
      </c>
      <c r="B1765" s="1232">
        <f>'Tax Sched 24'!D10</f>
        <v>3793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7543</v>
      </c>
      <c r="C1769" s="14" t="s">
        <v>672</v>
      </c>
      <c r="D1769" s="14" t="str">
        <f t="shared" si="26"/>
        <v>Error?</v>
      </c>
    </row>
    <row r="1770" spans="1:5" x14ac:dyDescent="0.2">
      <c r="A1770" s="55">
        <v>1709</v>
      </c>
      <c r="B1770" s="1232">
        <f>'Tax Sched 24'!D14</f>
        <v>4016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333022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268848</v>
      </c>
      <c r="C1792" s="14" t="s">
        <v>672</v>
      </c>
      <c r="D1792" s="14" t="str">
        <f t="shared" si="27"/>
        <v>Error?</v>
      </c>
    </row>
    <row r="1793" spans="1:4" x14ac:dyDescent="0.2">
      <c r="A1793" s="55">
        <v>1732</v>
      </c>
      <c r="B1793" s="1232">
        <f>'Tax Sched 24'!F5</f>
        <v>35351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13489</v>
      </c>
      <c r="C1795" s="14" t="s">
        <v>672</v>
      </c>
      <c r="D1795" s="14" t="str">
        <f t="shared" si="27"/>
        <v>Error?</v>
      </c>
    </row>
    <row r="1796" spans="1:4" x14ac:dyDescent="0.2">
      <c r="A1796" s="55">
        <v>1735</v>
      </c>
      <c r="B1796" s="1232">
        <f>'Tax Sched 24'!F8</f>
        <v>1931</v>
      </c>
      <c r="C1796" s="14" t="s">
        <v>672</v>
      </c>
      <c r="D1796" s="14" t="str">
        <f t="shared" si="27"/>
        <v>Error?</v>
      </c>
    </row>
    <row r="1797" spans="1:4" x14ac:dyDescent="0.2">
      <c r="A1797" s="55">
        <v>1736</v>
      </c>
      <c r="B1797" s="1232">
        <f>'Tax Sched 24'!F10</f>
        <v>3567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5188</v>
      </c>
      <c r="C1801" s="14" t="s">
        <v>672</v>
      </c>
      <c r="D1801" s="14" t="str">
        <f t="shared" si="27"/>
        <v>Error?</v>
      </c>
    </row>
    <row r="1802" spans="1:4" x14ac:dyDescent="0.2">
      <c r="A1802" s="55">
        <v>1741</v>
      </c>
      <c r="B1802" s="1232">
        <f>'Tax Sched 24'!F14</f>
        <v>7783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268848</v>
      </c>
      <c r="D1808" s="14" t="str">
        <f t="shared" si="27"/>
        <v>Error?</v>
      </c>
    </row>
    <row r="1809" spans="1:4" x14ac:dyDescent="0.2">
      <c r="A1809" s="55">
        <v>1748</v>
      </c>
      <c r="B1809" s="1232">
        <f>'Tax Sched 24'!E5</f>
        <v>35351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13489</v>
      </c>
      <c r="D1811" s="14" t="str">
        <f t="shared" si="27"/>
        <v>Error?</v>
      </c>
    </row>
    <row r="1812" spans="1:4" x14ac:dyDescent="0.2">
      <c r="A1812" s="55">
        <v>1751</v>
      </c>
      <c r="B1812" s="1232">
        <f>'Tax Sched 24'!E8</f>
        <v>1931</v>
      </c>
      <c r="D1812" s="14" t="str">
        <f t="shared" si="27"/>
        <v>Error?</v>
      </c>
    </row>
    <row r="1813" spans="1:4" x14ac:dyDescent="0.2">
      <c r="A1813" s="55">
        <v>1752</v>
      </c>
      <c r="B1813" s="1232">
        <f>'Tax Sched 24'!E10</f>
        <v>3567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5188</v>
      </c>
      <c r="D1817" s="14" t="str">
        <f t="shared" si="27"/>
        <v>Error?</v>
      </c>
    </row>
    <row r="1818" spans="1:4" x14ac:dyDescent="0.2">
      <c r="A1818" s="55">
        <v>1757</v>
      </c>
      <c r="B1818" s="1232">
        <f>'Tax Sched 24'!E14</f>
        <v>7783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336644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4016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4016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4016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2300</v>
      </c>
      <c r="D2008" s="14" t="str">
        <f t="shared" si="30"/>
        <v>Error?</v>
      </c>
    </row>
    <row r="2009" spans="1:4" x14ac:dyDescent="0.2">
      <c r="A2009" s="55">
        <v>1948</v>
      </c>
      <c r="B2009" s="1232">
        <f>'Cap Outlay Deprec 27'!C8</f>
        <v>530872</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121794</v>
      </c>
      <c r="D2011" s="14" t="str">
        <f t="shared" si="30"/>
        <v>Error?</v>
      </c>
    </row>
    <row r="2012" spans="1:4" x14ac:dyDescent="0.2">
      <c r="A2012" s="55">
        <v>1951</v>
      </c>
      <c r="B2012" s="1232">
        <f>'Cap Outlay Deprec 27'!C13</f>
        <v>45922</v>
      </c>
      <c r="D2012" s="14" t="str">
        <f t="shared" si="30"/>
        <v>Error?</v>
      </c>
    </row>
    <row r="2013" spans="1:4" x14ac:dyDescent="0.2">
      <c r="A2013" s="55">
        <v>1952</v>
      </c>
      <c r="B2013" s="1232">
        <f>'Cap Outlay Deprec 27'!C16</f>
        <v>700888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9564</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9564</v>
      </c>
      <c r="C2025" s="14" t="s">
        <v>672</v>
      </c>
      <c r="D2025" s="14" t="str">
        <f t="shared" si="30"/>
        <v>Error?</v>
      </c>
    </row>
    <row r="2026" spans="1:4" x14ac:dyDescent="0.2">
      <c r="A2026" s="55">
        <v>1965</v>
      </c>
      <c r="B2026" s="1232">
        <f>'Cap Outlay Deprec 27'!F5</f>
        <v>2300</v>
      </c>
      <c r="C2026" s="14" t="s">
        <v>672</v>
      </c>
      <c r="D2026" s="14" t="str">
        <f t="shared" si="30"/>
        <v>Error?</v>
      </c>
    </row>
    <row r="2027" spans="1:4" x14ac:dyDescent="0.2">
      <c r="A2027" s="55">
        <v>1966</v>
      </c>
      <c r="B2027" s="1232">
        <f>'Cap Outlay Deprec 27'!F8</f>
        <v>530872</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112230</v>
      </c>
      <c r="C2029" s="14" t="s">
        <v>672</v>
      </c>
      <c r="D2029" s="14" t="str">
        <f t="shared" si="30"/>
        <v>Error?</v>
      </c>
    </row>
    <row r="2030" spans="1:4" x14ac:dyDescent="0.2">
      <c r="A2030" s="55">
        <v>1969</v>
      </c>
      <c r="B2030" s="1232">
        <f>'Cap Outlay Deprec 27'!F13</f>
        <v>45922</v>
      </c>
      <c r="C2030" s="14" t="s">
        <v>672</v>
      </c>
      <c r="D2030" s="14" t="str">
        <f t="shared" si="30"/>
        <v>Error?</v>
      </c>
    </row>
    <row r="2031" spans="1:4" x14ac:dyDescent="0.2">
      <c r="A2031" s="55">
        <v>1970</v>
      </c>
      <c r="B2031" s="1232">
        <f>'Cap Outlay Deprec 27'!F16</f>
        <v>691324</v>
      </c>
      <c r="C2031" s="14" t="s">
        <v>672</v>
      </c>
      <c r="D2031" s="14" t="str">
        <f t="shared" si="30"/>
        <v>Error?</v>
      </c>
    </row>
    <row r="2032" spans="1:4" x14ac:dyDescent="0.2">
      <c r="A2032" s="83">
        <v>1971</v>
      </c>
      <c r="D2032" s="14" t="str">
        <f t="shared" si="30"/>
        <v>OK</v>
      </c>
    </row>
    <row r="2033" spans="1:4" x14ac:dyDescent="0.2">
      <c r="A2033" s="55">
        <v>1972</v>
      </c>
      <c r="B2033" s="1232">
        <f>'Cap Outlay Deprec 27'!H8</f>
        <v>417035</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73827</v>
      </c>
      <c r="D2035" s="14" t="str">
        <f t="shared" si="30"/>
        <v>Error?</v>
      </c>
    </row>
    <row r="2036" spans="1:4" x14ac:dyDescent="0.2">
      <c r="A2036" s="55">
        <v>1975</v>
      </c>
      <c r="B2036" s="1232">
        <f>'Cap Outlay Deprec 27'!H13</f>
        <v>45922</v>
      </c>
      <c r="D2036" s="14" t="str">
        <f t="shared" si="30"/>
        <v>Error?</v>
      </c>
    </row>
    <row r="2037" spans="1:4" x14ac:dyDescent="0.2">
      <c r="A2037" s="55">
        <v>1976</v>
      </c>
      <c r="B2037" s="1232">
        <f>'Cap Outlay Deprec 27'!H16</f>
        <v>536784</v>
      </c>
      <c r="C2037" s="14" t="s">
        <v>672</v>
      </c>
      <c r="D2037" s="14" t="str">
        <f t="shared" si="30"/>
        <v>Error?</v>
      </c>
    </row>
    <row r="2038" spans="1:4" x14ac:dyDescent="0.2">
      <c r="A2038" s="83">
        <v>1977</v>
      </c>
      <c r="D2038" s="14" t="str">
        <f t="shared" si="30"/>
        <v>OK</v>
      </c>
    </row>
    <row r="2039" spans="1:4" x14ac:dyDescent="0.2">
      <c r="A2039" s="55">
        <v>1978</v>
      </c>
      <c r="B2039" s="1232">
        <f>'Cap Outlay Deprec 27'!I8</f>
        <v>16224</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6898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23122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9564</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9564</v>
      </c>
      <c r="C2049" s="14" t="s">
        <v>672</v>
      </c>
      <c r="D2049" s="14" t="str">
        <f t="shared" si="31"/>
        <v>Error?</v>
      </c>
    </row>
    <row r="2050" spans="1:4" x14ac:dyDescent="0.2">
      <c r="A2050" s="83">
        <v>1989</v>
      </c>
      <c r="D2050" s="14" t="str">
        <f t="shared" si="31"/>
        <v>OK</v>
      </c>
    </row>
    <row r="2051" spans="1:4" x14ac:dyDescent="0.2">
      <c r="A2051" s="55">
        <v>1990</v>
      </c>
      <c r="B2051" s="1232">
        <f>'Cap Outlay Deprec 27'!K8</f>
        <v>433259</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71161</v>
      </c>
      <c r="C2053" s="14" t="s">
        <v>672</v>
      </c>
      <c r="D2053" s="14" t="str">
        <f t="shared" si="31"/>
        <v>Error?</v>
      </c>
    </row>
    <row r="2054" spans="1:4" x14ac:dyDescent="0.2">
      <c r="A2054" s="55">
        <v>1993</v>
      </c>
      <c r="B2054" s="1232">
        <f>'Cap Outlay Deprec 27'!K13</f>
        <v>45922</v>
      </c>
      <c r="C2054" s="14" t="s">
        <v>672</v>
      </c>
      <c r="D2054" s="14" t="str">
        <f t="shared" si="31"/>
        <v>Error?</v>
      </c>
    </row>
    <row r="2055" spans="1:4" x14ac:dyDescent="0.2">
      <c r="A2055" s="55">
        <v>1994</v>
      </c>
      <c r="B2055" s="1232">
        <f>'Cap Outlay Deprec 27'!K16</f>
        <v>550342</v>
      </c>
      <c r="C2055" s="14" t="s">
        <v>672</v>
      </c>
      <c r="D2055" s="14" t="str">
        <f t="shared" si="31"/>
        <v>Error?</v>
      </c>
    </row>
    <row r="2056" spans="1:4" x14ac:dyDescent="0.2">
      <c r="A2056" s="55">
        <v>1995</v>
      </c>
      <c r="B2056" s="1232">
        <f>'Cap Outlay Deprec 27'!L5</f>
        <v>2300</v>
      </c>
      <c r="C2056" s="14" t="s">
        <v>672</v>
      </c>
      <c r="D2056" s="14" t="str">
        <f t="shared" si="31"/>
        <v>Error?</v>
      </c>
    </row>
    <row r="2057" spans="1:4" x14ac:dyDescent="0.2">
      <c r="A2057" s="55">
        <v>1996</v>
      </c>
      <c r="B2057" s="1232">
        <f>'Cap Outlay Deprec 27'!L8</f>
        <v>97613</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41069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140982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35579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3793</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35063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310345</v>
      </c>
      <c r="C2551" s="14" t="s">
        <v>672</v>
      </c>
      <c r="D2551" s="14" t="str">
        <f t="shared" si="38"/>
        <v>Error?</v>
      </c>
    </row>
    <row r="2552" spans="1:4" x14ac:dyDescent="0.2">
      <c r="A2552" s="83">
        <v>2491</v>
      </c>
      <c r="D2552" s="14" t="str">
        <f t="shared" si="38"/>
        <v>OK</v>
      </c>
    </row>
    <row r="2553" spans="1:4" x14ac:dyDescent="0.2">
      <c r="A2553" s="55">
        <v>2492</v>
      </c>
      <c r="B2553" s="1232">
        <f>'Acct Summary 7-8'!C6</f>
        <v>203390</v>
      </c>
      <c r="C2553" s="14" t="s">
        <v>672</v>
      </c>
      <c r="D2553" s="14" t="str">
        <f t="shared" si="38"/>
        <v>Error?</v>
      </c>
    </row>
    <row r="2554" spans="1:4" x14ac:dyDescent="0.2">
      <c r="A2554" s="55">
        <v>2493</v>
      </c>
      <c r="B2554" s="1232">
        <f>'Acct Summary 7-8'!C7</f>
        <v>92499</v>
      </c>
      <c r="C2554" s="14" t="s">
        <v>672</v>
      </c>
      <c r="D2554" s="14" t="str">
        <f t="shared" si="38"/>
        <v>Error?</v>
      </c>
    </row>
    <row r="2555" spans="1:4" x14ac:dyDescent="0.2">
      <c r="A2555" s="55">
        <v>2494</v>
      </c>
      <c r="B2555" s="1232">
        <f>'Acct Summary 7-8'!C8</f>
        <v>606234</v>
      </c>
      <c r="C2555" s="14" t="s">
        <v>672</v>
      </c>
      <c r="D2555" s="14" t="str">
        <f t="shared" si="38"/>
        <v>Error?</v>
      </c>
    </row>
    <row r="2556" spans="1:4" x14ac:dyDescent="0.2">
      <c r="A2556" s="55">
        <v>2495</v>
      </c>
      <c r="B2556" s="1232">
        <f>'Acct Summary 7-8'!C12</f>
        <v>373445</v>
      </c>
      <c r="C2556" s="14" t="s">
        <v>672</v>
      </c>
      <c r="D2556" s="14" t="str">
        <f t="shared" si="38"/>
        <v>Error?</v>
      </c>
    </row>
    <row r="2557" spans="1:4" x14ac:dyDescent="0.2">
      <c r="A2557" s="55">
        <v>2496</v>
      </c>
      <c r="B2557" s="1232">
        <f>'Acct Summary 7-8'!C13</f>
        <v>240202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35579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649226</v>
      </c>
      <c r="C2561" s="14" t="s">
        <v>672</v>
      </c>
      <c r="D2561" s="14" t="str">
        <f t="shared" si="39"/>
        <v>Error?</v>
      </c>
    </row>
    <row r="2562" spans="1:4" x14ac:dyDescent="0.2">
      <c r="A2562" s="55">
        <v>2501</v>
      </c>
      <c r="B2562" s="1232">
        <f>'Acct Summary 7-8'!C20</f>
        <v>-42992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36316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36316</v>
      </c>
      <c r="C2568" s="14" t="s">
        <v>672</v>
      </c>
      <c r="D2568" s="14" t="str">
        <f t="shared" si="39"/>
        <v>Error?</v>
      </c>
    </row>
    <row r="2569" spans="1:4" x14ac:dyDescent="0.2">
      <c r="A2569" s="55">
        <v>2508</v>
      </c>
      <c r="B2569" s="1232">
        <f>'Acct Summary 7-8'!D13</f>
        <v>16282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2025</v>
      </c>
      <c r="C2572" s="14" t="s">
        <v>672</v>
      </c>
      <c r="D2572" s="14" t="str">
        <f t="shared" si="39"/>
        <v>Error?</v>
      </c>
    </row>
    <row r="2573" spans="1:4" x14ac:dyDescent="0.2">
      <c r="A2573" s="55">
        <v>2512</v>
      </c>
      <c r="B2573" s="1232">
        <f>'Acct Summary 7-8'!D17</f>
        <v>18307</v>
      </c>
      <c r="C2573" s="14" t="s">
        <v>672</v>
      </c>
      <c r="D2573" s="14" t="str">
        <f t="shared" si="39"/>
        <v>Error?</v>
      </c>
    </row>
    <row r="2574" spans="1:4" x14ac:dyDescent="0.2">
      <c r="A2574" s="55">
        <v>2513</v>
      </c>
      <c r="B2574" s="1232">
        <f>'Acct Summary 7-8'!D20</f>
        <v>18009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12065</v>
      </c>
      <c r="C2591" s="14" t="s">
        <v>672</v>
      </c>
      <c r="D2591" s="14" t="str">
        <f t="shared" si="39"/>
        <v>Error?</v>
      </c>
    </row>
    <row r="2592" spans="1:4" x14ac:dyDescent="0.2">
      <c r="A2592" s="83">
        <v>2531</v>
      </c>
      <c r="D2592" s="14" t="str">
        <f t="shared" si="39"/>
        <v>OK</v>
      </c>
    </row>
    <row r="2593" spans="1:4" x14ac:dyDescent="0.2">
      <c r="A2593" s="55">
        <v>2532</v>
      </c>
      <c r="B2593" s="1232">
        <f>'Acct Summary 7-8'!F6</f>
        <v>13163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25228</v>
      </c>
      <c r="C2595" s="14" t="s">
        <v>672</v>
      </c>
      <c r="D2595" s="14" t="str">
        <f t="shared" si="39"/>
        <v>Error?</v>
      </c>
    </row>
    <row r="2596" spans="1:4" x14ac:dyDescent="0.2">
      <c r="A2596" s="55">
        <v>2535</v>
      </c>
      <c r="B2596" s="1232">
        <f>'Acct Summary 7-8'!F13</f>
        <v>19747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19747</v>
      </c>
      <c r="C2600" s="14" t="s">
        <v>672</v>
      </c>
      <c r="D2600" s="14" t="str">
        <f t="shared" si="39"/>
        <v>Error?</v>
      </c>
    </row>
    <row r="2601" spans="1:4" x14ac:dyDescent="0.2">
      <c r="A2601" s="55">
        <v>2540</v>
      </c>
      <c r="B2601" s="1232">
        <f>'Acct Summary 7-8'!F20</f>
        <v>5481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986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986</v>
      </c>
      <c r="C2606" s="14" t="s">
        <v>672</v>
      </c>
      <c r="D2606" s="14" t="str">
        <f t="shared" si="39"/>
        <v>Error?</v>
      </c>
    </row>
    <row r="2607" spans="1:4" x14ac:dyDescent="0.2">
      <c r="A2607" s="55">
        <v>2546</v>
      </c>
      <c r="B2607" s="1232">
        <f>'Acct Summary 7-8'!G12</f>
        <v>6999</v>
      </c>
      <c r="C2607" s="14" t="s">
        <v>672</v>
      </c>
      <c r="D2607" s="14" t="str">
        <f t="shared" si="39"/>
        <v>Error?</v>
      </c>
    </row>
    <row r="2608" spans="1:4" x14ac:dyDescent="0.2">
      <c r="A2608" s="55">
        <v>2547</v>
      </c>
      <c r="B2608" s="1232">
        <f>'Acct Summary 7-8'!G13</f>
        <v>17688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24687</v>
      </c>
      <c r="C2612" s="14" t="s">
        <v>672</v>
      </c>
      <c r="D2612" s="14" t="str">
        <f t="shared" si="39"/>
        <v>Error?</v>
      </c>
    </row>
    <row r="2613" spans="1:4" x14ac:dyDescent="0.2">
      <c r="A2613" s="55">
        <v>2552</v>
      </c>
      <c r="B2613" s="1232">
        <f>'Acct Summary 7-8'!G20</f>
        <v>-23701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6379</v>
      </c>
      <c r="D3055" s="14" t="str">
        <f t="shared" si="46"/>
        <v>Error?</v>
      </c>
    </row>
    <row r="3056" spans="1:4" x14ac:dyDescent="0.2">
      <c r="A3056" s="55">
        <v>2995</v>
      </c>
      <c r="B3056" s="1232">
        <f>'Expenditures 15-22'!D10</f>
        <v>3890</v>
      </c>
      <c r="D3056" s="14" t="str">
        <f t="shared" si="46"/>
        <v>Error?</v>
      </c>
    </row>
    <row r="3057" spans="1:4" x14ac:dyDescent="0.2">
      <c r="A3057" s="55">
        <v>2996</v>
      </c>
      <c r="B3057" s="1232">
        <f>'Expenditures 15-22'!E10</f>
        <v>2406</v>
      </c>
      <c r="D3057" s="14" t="str">
        <f t="shared" si="46"/>
        <v>Error?</v>
      </c>
    </row>
    <row r="3058" spans="1:4" x14ac:dyDescent="0.2">
      <c r="A3058" s="55">
        <v>2997</v>
      </c>
      <c r="B3058" s="1232">
        <f>'Expenditures 15-22'!F10</f>
        <v>25753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42827</v>
      </c>
      <c r="C3062" s="14" t="s">
        <v>672</v>
      </c>
      <c r="D3062" s="14" t="str">
        <f t="shared" si="46"/>
        <v>Error?</v>
      </c>
    </row>
    <row r="3063" spans="1:4" x14ac:dyDescent="0.2">
      <c r="A3063" s="83">
        <v>3002</v>
      </c>
      <c r="D3063" s="14" t="str">
        <f t="shared" si="46"/>
        <v>OK</v>
      </c>
    </row>
    <row r="3064" spans="1:4" x14ac:dyDescent="0.2">
      <c r="A3064" s="55">
        <v>3003</v>
      </c>
      <c r="B3064" s="1232">
        <f>'Expenditures 15-22'!D213</f>
        <v>911</v>
      </c>
      <c r="D3064" s="14" t="str">
        <f t="shared" si="46"/>
        <v>Error?</v>
      </c>
    </row>
    <row r="3065" spans="1:4" x14ac:dyDescent="0.2">
      <c r="A3065" s="55">
        <v>3004</v>
      </c>
      <c r="B3065" s="1232">
        <f>'Expenditures 15-22'!K213</f>
        <v>911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3793</v>
      </c>
      <c r="C3225" s="14" t="s">
        <v>672</v>
      </c>
      <c r="D3225" s="14" t="str">
        <f t="shared" si="49"/>
        <v>Error?</v>
      </c>
    </row>
    <row r="3226" spans="1:4" x14ac:dyDescent="0.2">
      <c r="A3226" s="55">
        <v>3165</v>
      </c>
      <c r="B3226" s="1232">
        <f>'Acct Summary 7-8'!I8</f>
        <v>3793</v>
      </c>
      <c r="C3226" s="14" t="s">
        <v>672</v>
      </c>
      <c r="D3226" s="14" t="str">
        <f t="shared" si="49"/>
        <v>Error?</v>
      </c>
    </row>
    <row r="3227" spans="1:4" x14ac:dyDescent="0.2">
      <c r="A3227" s="55">
        <v>3166</v>
      </c>
      <c r="B3227" s="1232">
        <f>'Acct Summary 7-8'!I20</f>
        <v>3793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23793</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23793</v>
      </c>
      <c r="C3232" s="14" t="s">
        <v>672</v>
      </c>
      <c r="D3232" s="14" t="str">
        <f t="shared" si="49"/>
        <v>Error?</v>
      </c>
    </row>
    <row r="3233" spans="1:4" x14ac:dyDescent="0.2">
      <c r="A3233" s="55">
        <v>3172</v>
      </c>
      <c r="B3233" s="1232">
        <f>'Acct Summary 7-8'!C78</f>
        <v>-19199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10000</v>
      </c>
      <c r="D3236" s="14" t="str">
        <f t="shared" si="49"/>
        <v>Error?</v>
      </c>
    </row>
    <row r="3237" spans="1:4" x14ac:dyDescent="0.2">
      <c r="A3237" s="55">
        <v>3176</v>
      </c>
      <c r="B3237" s="1232">
        <f>'Acct Summary 7-8'!D76</f>
        <v>10000</v>
      </c>
      <c r="C3237" s="14" t="s">
        <v>672</v>
      </c>
      <c r="D3237" s="14" t="str">
        <f t="shared" si="49"/>
        <v>Error?</v>
      </c>
    </row>
    <row r="3238" spans="1:4" x14ac:dyDescent="0.2">
      <c r="A3238" s="55">
        <v>3177</v>
      </c>
      <c r="B3238" s="1232">
        <f>'Acct Summary 7-8'!D77</f>
        <v>-10000</v>
      </c>
      <c r="C3238" s="14" t="s">
        <v>672</v>
      </c>
      <c r="D3238" s="14" t="str">
        <f t="shared" si="49"/>
        <v>Error?</v>
      </c>
    </row>
    <row r="3239" spans="1:4" x14ac:dyDescent="0.2">
      <c r="A3239" s="55">
        <v>3178</v>
      </c>
      <c r="B3239" s="1232">
        <f>'Acct Summary 7-8'!D78</f>
        <v>8009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20000</v>
      </c>
      <c r="C3254" s="14" t="s">
        <v>672</v>
      </c>
      <c r="D3254" s="14" t="str">
        <f t="shared" si="49"/>
        <v>Error?</v>
      </c>
    </row>
    <row r="3255" spans="1:4" x14ac:dyDescent="0.2">
      <c r="A3255" s="55">
        <v>3194</v>
      </c>
      <c r="B3255" s="1232">
        <f>'Acct Summary 7-8'!F77</f>
        <v>-20000</v>
      </c>
      <c r="C3255" s="14" t="s">
        <v>672</v>
      </c>
      <c r="D3255" s="14" t="str">
        <f t="shared" si="49"/>
        <v>Error?</v>
      </c>
    </row>
    <row r="3256" spans="1:4" x14ac:dyDescent="0.2">
      <c r="A3256" s="55">
        <v>3195</v>
      </c>
      <c r="B3256" s="1232">
        <f>'Acct Summary 7-8'!F78</f>
        <v>-14519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-23701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3793</v>
      </c>
      <c r="C3318" s="14" t="s">
        <v>672</v>
      </c>
      <c r="D3318" s="14" t="str">
        <f t="shared" si="50"/>
        <v>Error?</v>
      </c>
    </row>
    <row r="3319" spans="1:4" x14ac:dyDescent="0.2">
      <c r="A3319" s="55">
        <v>3258</v>
      </c>
      <c r="B3319" s="1232">
        <f>'Acct Summary 7-8'!I77</f>
        <v>-3793</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38947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9875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48822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3306</v>
      </c>
      <c r="D3387" s="14" t="str">
        <f t="shared" si="51"/>
        <v>Error?</v>
      </c>
    </row>
    <row r="3388" spans="1:4" x14ac:dyDescent="0.2">
      <c r="A3388" s="55">
        <v>3327</v>
      </c>
      <c r="B3388" s="1232">
        <f>'Expenditures 15-22'!D211</f>
        <v>2738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3306</v>
      </c>
      <c r="C3390" s="14" t="s">
        <v>672</v>
      </c>
      <c r="D3390" s="14" t="str">
        <f t="shared" si="51"/>
        <v>Error?</v>
      </c>
    </row>
    <row r="3391" spans="1:4" x14ac:dyDescent="0.2">
      <c r="A3391" s="55">
        <v>3330</v>
      </c>
      <c r="B3391" s="1232">
        <f>'Expenditures 15-22'!K211</f>
        <v>2738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229085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17866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24353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9122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493</v>
      </c>
      <c r="C3446" s="14" t="s">
        <v>672</v>
      </c>
      <c r="D3446" s="14" t="str">
        <f t="shared" si="52"/>
        <v>Error?</v>
      </c>
    </row>
    <row r="3447" spans="1:4" x14ac:dyDescent="0.2">
      <c r="A3447" s="55">
        <v>3386</v>
      </c>
      <c r="B3447" s="1232">
        <f>'Tax Sched 24'!D16</f>
        <v>493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487</v>
      </c>
      <c r="C3449" s="14" t="s">
        <v>672</v>
      </c>
      <c r="D3449" s="14" t="str">
        <f t="shared" si="52"/>
        <v>Error?</v>
      </c>
    </row>
    <row r="3450" spans="1:4" x14ac:dyDescent="0.2">
      <c r="A3450" s="55">
        <v>3389</v>
      </c>
      <c r="B3450" s="1232">
        <f>'Tax Sched 24'!E16</f>
        <v>487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21256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21256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21256</v>
      </c>
      <c r="D3567" s="14" t="str">
        <f t="shared" si="54"/>
        <v>Error?</v>
      </c>
    </row>
    <row r="3568" spans="1:4" x14ac:dyDescent="0.2">
      <c r="A3568" s="55">
        <v>3507</v>
      </c>
      <c r="B3568" s="1232">
        <f>'Assets-Liab 5-6'!K41</f>
        <v>21256</v>
      </c>
      <c r="C3568" s="14" t="s">
        <v>672</v>
      </c>
      <c r="D3568" s="14" t="str">
        <f t="shared" si="54"/>
        <v>Error?</v>
      </c>
    </row>
    <row r="3569" spans="1:4" x14ac:dyDescent="0.2">
      <c r="A3569" s="55">
        <v>3508</v>
      </c>
      <c r="B3569" s="1232">
        <f>'Acct Summary 7-8'!K4</f>
        <v>7543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7543</v>
      </c>
      <c r="C3571" s="14" t="s">
        <v>672</v>
      </c>
      <c r="D3571" s="14" t="str">
        <f t="shared" si="54"/>
        <v>Error?</v>
      </c>
    </row>
    <row r="3572" spans="1:4" x14ac:dyDescent="0.2">
      <c r="A3572" s="55">
        <v>3511</v>
      </c>
      <c r="B3572" s="1232">
        <f>'Acct Summary 7-8'!K13</f>
        <v>562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562</v>
      </c>
      <c r="C3575" s="14" t="s">
        <v>672</v>
      </c>
      <c r="D3575" s="14" t="str">
        <f t="shared" si="54"/>
        <v>Error?</v>
      </c>
    </row>
    <row r="3576" spans="1:4" x14ac:dyDescent="0.2">
      <c r="A3576" s="55">
        <v>3515</v>
      </c>
      <c r="B3576" s="1232">
        <f>'Acct Summary 7-8'!K20</f>
        <v>6981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6981</v>
      </c>
      <c r="C3588" s="14" t="s">
        <v>672</v>
      </c>
      <c r="D3588" s="14" t="str">
        <f t="shared" si="55"/>
        <v>Error?</v>
      </c>
    </row>
    <row r="3589" spans="1:4" x14ac:dyDescent="0.2">
      <c r="A3589" s="55">
        <v>3528</v>
      </c>
      <c r="B3589" s="1232">
        <f>'Acct Summary 7-8'!K79</f>
        <v>14275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21256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562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562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562</v>
      </c>
      <c r="C3635" s="14" t="s">
        <v>672</v>
      </c>
      <c r="D3635" s="14" t="str">
        <f t="shared" si="55"/>
        <v>Error?</v>
      </c>
    </row>
    <row r="3636" spans="1:4" x14ac:dyDescent="0.2">
      <c r="A3636" s="55">
        <v>3575</v>
      </c>
      <c r="B3636" s="1232">
        <f>'Expenditures 15-22'!E354</f>
        <v>562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562</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562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562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562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6981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22495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35632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641866</v>
      </c>
      <c r="C4122" s="14" t="s">
        <v>672</v>
      </c>
      <c r="D4122" s="14" t="str">
        <f t="shared" si="63"/>
        <v>Error?</v>
      </c>
    </row>
    <row r="4123" spans="1:4" x14ac:dyDescent="0.2">
      <c r="A4123" s="55">
        <v>4062</v>
      </c>
      <c r="B4123" s="1232">
        <f>'Acct Summary 7-8'!D10</f>
        <v>36316</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25228</v>
      </c>
      <c r="C4125" s="14" t="s">
        <v>672</v>
      </c>
      <c r="D4125" s="14" t="str">
        <f t="shared" si="63"/>
        <v>Error?</v>
      </c>
    </row>
    <row r="4126" spans="1:4" x14ac:dyDescent="0.2">
      <c r="A4126" s="55">
        <v>4065</v>
      </c>
      <c r="B4126" s="1232">
        <f>'Acct Summary 7-8'!G10</f>
        <v>986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3793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7543</v>
      </c>
      <c r="C4130" s="14" t="s">
        <v>672</v>
      </c>
      <c r="D4130" s="14" t="str">
        <f t="shared" si="63"/>
        <v>Error?</v>
      </c>
    </row>
    <row r="4131" spans="1:4" x14ac:dyDescent="0.2">
      <c r="A4131" s="55">
        <v>4070</v>
      </c>
      <c r="B4131" s="1232">
        <f>'Acct Summary 7-8'!C18</f>
        <v>35632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684858</v>
      </c>
      <c r="C4136" s="14" t="s">
        <v>672</v>
      </c>
      <c r="D4136" s="14" t="str">
        <f t="shared" si="63"/>
        <v>Error?</v>
      </c>
    </row>
    <row r="4137" spans="1:4" x14ac:dyDescent="0.2">
      <c r="A4137" s="55">
        <v>4076</v>
      </c>
      <c r="B4137" s="1232">
        <f>'Acct Summary 7-8'!D19</f>
        <v>18307</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19747</v>
      </c>
      <c r="C4139" s="14" t="s">
        <v>672</v>
      </c>
      <c r="D4139" s="14" t="str">
        <f t="shared" si="63"/>
        <v>Error?</v>
      </c>
    </row>
    <row r="4140" spans="1:4" x14ac:dyDescent="0.2">
      <c r="A4140" s="55">
        <v>4079</v>
      </c>
      <c r="B4140" s="1232">
        <f>'Acct Summary 7-8'!G19</f>
        <v>24687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562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40000</v>
      </c>
      <c r="C4171" s="14" t="s">
        <v>672</v>
      </c>
      <c r="D4171" s="14" t="str">
        <f t="shared" si="64"/>
        <v>Error?</v>
      </c>
    </row>
    <row r="4172" spans="1:4" x14ac:dyDescent="0.2">
      <c r="A4172" s="55">
        <v>4111</v>
      </c>
      <c r="B4172" s="1232">
        <f>'Short-Term Long-Term Debt 25'!J49</f>
        <v>40000</v>
      </c>
      <c r="C4172" s="14" t="s">
        <v>672</v>
      </c>
      <c r="D4172" s="14" t="str">
        <f t="shared" si="64"/>
        <v>Error?</v>
      </c>
    </row>
    <row r="4173" spans="1:4" x14ac:dyDescent="0.2">
      <c r="A4173" s="55">
        <v>4112</v>
      </c>
      <c r="B4173" s="1232">
        <f>'Short-Term Long-Term Debt 25'!H49</f>
        <v>10000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2450</v>
      </c>
      <c r="C4265" s="14" t="s">
        <v>672</v>
      </c>
      <c r="D4265" s="14" t="str">
        <f t="shared" si="65"/>
        <v>Error?</v>
      </c>
      <c r="E4265" s="811"/>
    </row>
    <row r="4266" spans="1:5" x14ac:dyDescent="0.2">
      <c r="A4266" s="91">
        <v>4205</v>
      </c>
      <c r="B4266" s="1232">
        <f>('FP Info 3'!F10)*100000</f>
        <v>320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2890</v>
      </c>
      <c r="C4268" s="14" t="s">
        <v>672</v>
      </c>
      <c r="D4268" s="14" t="str">
        <f t="shared" si="65"/>
        <v>Error?</v>
      </c>
    </row>
    <row r="4269" spans="1:5" x14ac:dyDescent="0.2">
      <c r="A4269" s="91">
        <v>4208</v>
      </c>
      <c r="B4269" s="1232">
        <f>'FP Info 3'!J16</f>
        <v>271276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2785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7491</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7491</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8267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29.999999999999996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1499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10991442</v>
      </c>
      <c r="D4995" s="14" t="str">
        <f t="shared" si="77"/>
        <v>Error?</v>
      </c>
    </row>
    <row r="4996" spans="1:4" x14ac:dyDescent="0.2">
      <c r="A4996" s="91">
        <v>4935</v>
      </c>
      <c r="B4996" s="1232">
        <f>'FP Info 3'!H31</f>
        <v>758409.49800000002</v>
      </c>
      <c r="D4996" s="14" t="str">
        <f t="shared" si="77"/>
        <v>Error?</v>
      </c>
    </row>
    <row r="4997" spans="1:4" x14ac:dyDescent="0.2">
      <c r="A4997" s="91">
        <v>4936</v>
      </c>
      <c r="B4997" s="1232">
        <f>'FP Info 3'!H37</f>
        <v>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20000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20000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268373</v>
      </c>
      <c r="D5061" s="14" t="str">
        <f t="shared" si="78"/>
        <v>Error?</v>
      </c>
    </row>
    <row r="5062" spans="1:4" x14ac:dyDescent="0.2">
      <c r="A5062" s="83">
        <v>5001</v>
      </c>
      <c r="D5062" s="14" t="str">
        <f t="shared" si="78"/>
        <v>OK</v>
      </c>
    </row>
    <row r="5063" spans="1:4" x14ac:dyDescent="0.2">
      <c r="A5063" s="55">
        <v>5002</v>
      </c>
      <c r="B5063" s="1232">
        <f>'Revenues 9-14'!C7</f>
        <v>4016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272389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22447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22447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796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796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89</v>
      </c>
      <c r="C5096" s="14" t="s">
        <v>672</v>
      </c>
      <c r="D5096" s="14" t="str">
        <f t="shared" si="78"/>
        <v>Error?</v>
      </c>
    </row>
    <row r="5097" spans="1:4" x14ac:dyDescent="0.2">
      <c r="A5097" s="55">
        <v>5036</v>
      </c>
      <c r="B5097" s="1232">
        <f>'Revenues 9-14'!C77</f>
        <v>2930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87</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3017</v>
      </c>
      <c r="C5102" s="14" t="s">
        <v>672</v>
      </c>
      <c r="D5102" s="14" t="str">
        <f t="shared" si="78"/>
        <v>Error?</v>
      </c>
    </row>
    <row r="5103" spans="1:4" x14ac:dyDescent="0.2">
      <c r="A5103" s="55">
        <v>5042</v>
      </c>
      <c r="B5103" s="1232">
        <f>'Revenues 9-14'!C84</f>
        <v>560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560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384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5663</v>
      </c>
      <c r="D5119" s="14" t="str">
        <f t="shared" ref="D5119:D5182" si="79">IF(ISBLANK(B5119),"OK",IF(A5119-B5119=0,"OK","Error?"))</f>
        <v>Error?</v>
      </c>
    </row>
    <row r="5120" spans="1:4" x14ac:dyDescent="0.2">
      <c r="A5120" s="55">
        <v>5059</v>
      </c>
      <c r="B5120" s="1232">
        <f>'Revenues 9-14'!C108</f>
        <v>11047</v>
      </c>
      <c r="C5120" s="14" t="s">
        <v>672</v>
      </c>
      <c r="D5120" s="14" t="str">
        <f t="shared" si="79"/>
        <v>Error?</v>
      </c>
    </row>
    <row r="5121" spans="1:4" x14ac:dyDescent="0.2">
      <c r="A5121" s="55">
        <v>5060</v>
      </c>
      <c r="B5121" s="1232">
        <f>'Revenues 9-14'!C109</f>
        <v>310345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183087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184586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8595</v>
      </c>
      <c r="D5134" s="14" t="str">
        <f t="shared" si="79"/>
        <v>Error?</v>
      </c>
    </row>
    <row r="5135" spans="1:4" x14ac:dyDescent="0.2">
      <c r="A5135" s="55">
        <v>5074</v>
      </c>
      <c r="B5135" s="1232">
        <f>'Revenues 9-14'!C126</f>
        <v>9891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18486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318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18804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203390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24531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10914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35445</v>
      </c>
      <c r="C5246" s="14" t="s">
        <v>672</v>
      </c>
      <c r="D5246" s="14" t="str">
        <f t="shared" si="80"/>
        <v>Error?</v>
      </c>
    </row>
    <row r="5247" spans="1:4" x14ac:dyDescent="0.2">
      <c r="A5247" s="55">
        <v>5186</v>
      </c>
      <c r="B5247" s="1232">
        <f>'Revenues 9-14'!C203</f>
        <v>35528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35528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2983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2983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92499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92499</v>
      </c>
      <c r="C5326" s="14" t="s">
        <v>672</v>
      </c>
      <c r="D5326" s="14" t="str">
        <f t="shared" si="82"/>
        <v>Error?</v>
      </c>
    </row>
    <row r="5327" spans="1:4" x14ac:dyDescent="0.2">
      <c r="A5327" s="55">
        <v>5266</v>
      </c>
      <c r="B5327" s="1232">
        <f>'Revenues 9-14'!C275</f>
        <v>606234</v>
      </c>
      <c r="C5327" s="14" t="s">
        <v>672</v>
      </c>
      <c r="D5327" s="14" t="str">
        <f t="shared" si="82"/>
        <v>Error?</v>
      </c>
    </row>
    <row r="5328" spans="1:4" x14ac:dyDescent="0.2">
      <c r="A5328" s="55">
        <v>5267</v>
      </c>
      <c r="B5328" s="1232">
        <f>'Revenues 9-14'!D5</f>
        <v>36266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36266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50</v>
      </c>
      <c r="D5354" s="14" t="str">
        <f t="shared" si="82"/>
        <v>Error?</v>
      </c>
    </row>
    <row r="5355" spans="1:4" x14ac:dyDescent="0.2">
      <c r="A5355" s="55">
        <v>5294</v>
      </c>
      <c r="B5355" s="1232">
        <f>'Revenues 9-14'!D108</f>
        <v>50</v>
      </c>
      <c r="C5355" s="14" t="s">
        <v>672</v>
      </c>
      <c r="D5355" s="14" t="str">
        <f t="shared" si="82"/>
        <v>Error?</v>
      </c>
    </row>
    <row r="5356" spans="1:4" x14ac:dyDescent="0.2">
      <c r="A5356" s="55">
        <v>5295</v>
      </c>
      <c r="B5356" s="1232">
        <f>'Revenues 9-14'!D109</f>
        <v>36316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36316</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12045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12045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20</v>
      </c>
      <c r="D5586" s="14" t="str">
        <f t="shared" si="86"/>
        <v>Error?</v>
      </c>
    </row>
    <row r="5587" spans="1:4" x14ac:dyDescent="0.2">
      <c r="A5587" s="55">
        <v>5526</v>
      </c>
      <c r="B5587" s="1232">
        <f>'Revenues 9-14'!F108</f>
        <v>20</v>
      </c>
      <c r="C5587" s="14" t="s">
        <v>672</v>
      </c>
      <c r="D5587" s="14" t="str">
        <f t="shared" si="86"/>
        <v>Error?</v>
      </c>
    </row>
    <row r="5588" spans="1:4" x14ac:dyDescent="0.2">
      <c r="A5588" s="55">
        <v>5527</v>
      </c>
      <c r="B5588" s="1232">
        <f>'Revenues 9-14'!F109</f>
        <v>12065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10046</v>
      </c>
      <c r="D5615" s="14" t="str">
        <f t="shared" si="86"/>
        <v>Error?</v>
      </c>
    </row>
    <row r="5616" spans="1:4" x14ac:dyDescent="0.2">
      <c r="A5616" s="83">
        <v>5555</v>
      </c>
      <c r="D5616" s="14" t="str">
        <f t="shared" si="86"/>
        <v>OK</v>
      </c>
    </row>
    <row r="5617" spans="1:4" x14ac:dyDescent="0.2">
      <c r="A5617" s="55">
        <v>5556</v>
      </c>
      <c r="B5617" s="1232">
        <f>'Revenues 9-14'!F152</f>
        <v>3117</v>
      </c>
      <c r="D5617" s="14" t="str">
        <f t="shared" si="86"/>
        <v>Error?</v>
      </c>
    </row>
    <row r="5618" spans="1:4" x14ac:dyDescent="0.2">
      <c r="A5618" s="55">
        <v>5557</v>
      </c>
      <c r="B5618" s="1232">
        <f>'Revenues 9-14'!F154</f>
        <v>13163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13163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13163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25228</v>
      </c>
      <c r="C5720" s="14" t="s">
        <v>672</v>
      </c>
      <c r="D5720" s="14" t="str">
        <f t="shared" si="88"/>
        <v>Error?</v>
      </c>
    </row>
    <row r="5721" spans="1:4" x14ac:dyDescent="0.2">
      <c r="A5721" s="55">
        <v>5660</v>
      </c>
      <c r="B5721" s="1232">
        <f>'Revenues 9-14'!G5</f>
        <v>493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493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986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986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3793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3793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3793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7543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7543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7543</v>
      </c>
      <c r="C6023" s="14" t="s">
        <v>672</v>
      </c>
      <c r="D6023" s="14" t="str">
        <f t="shared" si="93"/>
        <v>Error?</v>
      </c>
    </row>
    <row r="6024" spans="1:5" x14ac:dyDescent="0.2">
      <c r="A6024" s="55">
        <v>5963</v>
      </c>
      <c r="B6024" s="1232">
        <f>'Revenues 9-14'!G109</f>
        <v>986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3793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7543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2799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60.62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-19199</v>
      </c>
      <c r="D6267" s="14" t="str">
        <f t="shared" si="96"/>
        <v>Error?</v>
      </c>
      <c r="E6267" s="14" t="s">
        <v>209</v>
      </c>
    </row>
    <row r="6268" spans="1:5" x14ac:dyDescent="0.2">
      <c r="A6268">
        <v>6207</v>
      </c>
      <c r="B6268" s="1232">
        <f>'Acct Summary 7-8'!D82</f>
        <v>8009</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-14519</v>
      </c>
      <c r="D6270" s="14" t="str">
        <f t="shared" si="96"/>
        <v>Error?</v>
      </c>
      <c r="E6270" s="14" t="s">
        <v>209</v>
      </c>
    </row>
    <row r="6271" spans="1:5" x14ac:dyDescent="0.2">
      <c r="A6271">
        <v>6210</v>
      </c>
      <c r="B6271" s="1232">
        <f>'Acct Summary 7-8'!G82</f>
        <v>-23701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6981</v>
      </c>
      <c r="D6275" s="14" t="str">
        <f t="shared" si="97"/>
        <v>Error?</v>
      </c>
      <c r="E6275" s="14" t="s">
        <v>209</v>
      </c>
    </row>
    <row r="6276" spans="1:5" x14ac:dyDescent="0.2">
      <c r="A6276">
        <v>6215</v>
      </c>
      <c r="B6276" s="1232">
        <f>'Acct Summary 7-8'!C83</f>
        <v>-8.3817565060225183E-2</v>
      </c>
      <c r="D6276" s="14" t="str">
        <f t="shared" si="97"/>
        <v>Error?</v>
      </c>
      <c r="E6276" s="14" t="s">
        <v>209</v>
      </c>
    </row>
    <row r="6277" spans="1:5" x14ac:dyDescent="0.2">
      <c r="A6277">
        <v>6216</v>
      </c>
      <c r="B6277" s="1232">
        <f>'Acct Summary 7-8'!D83</f>
        <v>0.44828165230045897</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-0.59618938118506959</v>
      </c>
      <c r="D6279" s="14" t="str">
        <f t="shared" si="97"/>
        <v>Error?</v>
      </c>
      <c r="E6279" s="14" t="s">
        <v>209</v>
      </c>
    </row>
    <row r="6280" spans="1:5" x14ac:dyDescent="0.2">
      <c r="A6280">
        <v>6219</v>
      </c>
      <c r="B6280" s="1232">
        <f>'Acct Summary 7-8'!G83</f>
        <v>-2.5982240736680553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0.32842491531802787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4399</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4399</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35579</v>
      </c>
      <c r="D6983" s="14" t="str">
        <f t="shared" si="108"/>
        <v>Error?</v>
      </c>
    </row>
    <row r="6984" spans="1:4" x14ac:dyDescent="0.2">
      <c r="A6984">
        <v>6923</v>
      </c>
      <c r="B6984" s="1232">
        <f>'Expenditures 15-22'!K86</f>
        <v>35579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35579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4399</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2025</v>
      </c>
      <c r="D7049" s="14" t="str">
        <f t="shared" si="109"/>
        <v>Error?</v>
      </c>
    </row>
    <row r="7050" spans="1:5" x14ac:dyDescent="0.2">
      <c r="A7050">
        <v>6989</v>
      </c>
      <c r="B7050" s="1232">
        <f>'Expenditures 15-22'!K147</f>
        <v>2025</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4399</v>
      </c>
      <c r="D7624" s="14" t="str">
        <f t="shared" si="124"/>
        <v>Error?</v>
      </c>
      <c r="E7624" s="14" t="s">
        <v>20</v>
      </c>
    </row>
    <row r="7625" spans="1:5" x14ac:dyDescent="0.2">
      <c r="A7625">
        <f t="shared" si="123"/>
        <v>7564</v>
      </c>
      <c r="B7625" s="1232">
        <f>'Cap Outlay Deprec 27'!I17</f>
        <v>439.9</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23561.9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4016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2016-09-27T18:28:59Z</cp:lastPrinted>
  <dcterms:created xsi:type="dcterms:W3CDTF">2003-10-29T19:06:34Z</dcterms:created>
  <dcterms:modified xsi:type="dcterms:W3CDTF">2016-10-31T18:21:53Z</dcterms:modified>
</cp:coreProperties>
</file>